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 V ŘEŠENÍ\6_SVOBODA\21_34 BD Jindřichova ZTI\ODEVZDÁNÍ DPS\VÝKAZY\"/>
    </mc:Choice>
  </mc:AlternateContent>
  <xr:revisionPtr revIDLastSave="0" documentId="8_{13563E88-51B1-452C-8E62-65DD3B40A9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4 D.1.4a_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D.1.4a_01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D.1.4a_01 Pol'!$A$1:$X$113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I52" i="1"/>
  <c r="I51" i="1"/>
  <c r="I50" i="1"/>
  <c r="I49" i="1"/>
  <c r="I54" i="1" s="1"/>
  <c r="J51" i="1" s="1"/>
  <c r="G41" i="1"/>
  <c r="I41" i="1" s="1"/>
  <c r="F41" i="1"/>
  <c r="G40" i="1"/>
  <c r="F40" i="1"/>
  <c r="G39" i="1"/>
  <c r="I39" i="1" s="1"/>
  <c r="I42" i="1" s="1"/>
  <c r="F39" i="1"/>
  <c r="G103" i="12"/>
  <c r="G8" i="12"/>
  <c r="G9" i="12"/>
  <c r="I9" i="12"/>
  <c r="I8" i="12" s="1"/>
  <c r="K9" i="12"/>
  <c r="K8" i="12" s="1"/>
  <c r="M9" i="12"/>
  <c r="O9" i="12"/>
  <c r="O8" i="12" s="1"/>
  <c r="Q9" i="12"/>
  <c r="Q8" i="12" s="1"/>
  <c r="V9" i="12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V15" i="12"/>
  <c r="G17" i="12"/>
  <c r="M17" i="12" s="1"/>
  <c r="I17" i="12"/>
  <c r="K17" i="12"/>
  <c r="O17" i="12"/>
  <c r="Q17" i="12"/>
  <c r="V17" i="12"/>
  <c r="G20" i="12"/>
  <c r="AE103" i="12" s="1"/>
  <c r="I20" i="12"/>
  <c r="K20" i="12"/>
  <c r="O20" i="12"/>
  <c r="Q20" i="12"/>
  <c r="V20" i="12"/>
  <c r="V8" i="12" s="1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Q25" i="12" s="1"/>
  <c r="V26" i="12"/>
  <c r="V25" i="12" s="1"/>
  <c r="G29" i="12"/>
  <c r="I29" i="12"/>
  <c r="K29" i="12"/>
  <c r="K25" i="12" s="1"/>
  <c r="M29" i="12"/>
  <c r="O29" i="12"/>
  <c r="O25" i="12" s="1"/>
  <c r="Q29" i="12"/>
  <c r="V29" i="12"/>
  <c r="G32" i="12"/>
  <c r="I32" i="12"/>
  <c r="K32" i="12"/>
  <c r="M32" i="12"/>
  <c r="O32" i="12"/>
  <c r="Q32" i="12"/>
  <c r="V32" i="12"/>
  <c r="G35" i="12"/>
  <c r="I35" i="12"/>
  <c r="K35" i="12"/>
  <c r="M35" i="12"/>
  <c r="O35" i="12"/>
  <c r="Q35" i="12"/>
  <c r="V35" i="12"/>
  <c r="G38" i="12"/>
  <c r="M38" i="12" s="1"/>
  <c r="I38" i="12"/>
  <c r="K38" i="12"/>
  <c r="O38" i="12"/>
  <c r="Q38" i="12"/>
  <c r="V38" i="12"/>
  <c r="G41" i="12"/>
  <c r="M41" i="12" s="1"/>
  <c r="I41" i="12"/>
  <c r="I25" i="12" s="1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I43" i="12"/>
  <c r="K43" i="12"/>
  <c r="M43" i="12"/>
  <c r="O43" i="12"/>
  <c r="Q43" i="12"/>
  <c r="V43" i="12"/>
  <c r="G44" i="12"/>
  <c r="I44" i="12"/>
  <c r="K44" i="12"/>
  <c r="M44" i="12"/>
  <c r="O44" i="12"/>
  <c r="Q44" i="12"/>
  <c r="V44" i="12"/>
  <c r="G45" i="12"/>
  <c r="I45" i="12"/>
  <c r="K45" i="12"/>
  <c r="M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0" i="12"/>
  <c r="I50" i="12"/>
  <c r="K50" i="12"/>
  <c r="M50" i="12"/>
  <c r="O50" i="12"/>
  <c r="Q50" i="12"/>
  <c r="V50" i="12"/>
  <c r="G56" i="12"/>
  <c r="I56" i="12"/>
  <c r="K56" i="12"/>
  <c r="M56" i="12"/>
  <c r="O56" i="12"/>
  <c r="Q56" i="12"/>
  <c r="V56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I64" i="12"/>
  <c r="K64" i="12"/>
  <c r="M64" i="12"/>
  <c r="O64" i="12"/>
  <c r="Q64" i="12"/>
  <c r="V64" i="12"/>
  <c r="G65" i="12"/>
  <c r="I65" i="12"/>
  <c r="K65" i="12"/>
  <c r="M65" i="12"/>
  <c r="O65" i="12"/>
  <c r="Q65" i="12"/>
  <c r="V65" i="12"/>
  <c r="G66" i="12"/>
  <c r="I66" i="12"/>
  <c r="K66" i="12"/>
  <c r="M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0" i="12"/>
  <c r="I70" i="12"/>
  <c r="K70" i="12"/>
  <c r="M70" i="12"/>
  <c r="O70" i="12"/>
  <c r="Q70" i="12"/>
  <c r="V70" i="12"/>
  <c r="G71" i="12"/>
  <c r="I71" i="12"/>
  <c r="K71" i="12"/>
  <c r="M71" i="12"/>
  <c r="O71" i="12"/>
  <c r="Q71" i="12"/>
  <c r="V71" i="12"/>
  <c r="G72" i="12"/>
  <c r="I72" i="12"/>
  <c r="K72" i="12"/>
  <c r="M72" i="12"/>
  <c r="O72" i="12"/>
  <c r="Q72" i="12"/>
  <c r="V72" i="12"/>
  <c r="G73" i="12"/>
  <c r="M73" i="12" s="1"/>
  <c r="I73" i="12"/>
  <c r="K73" i="12"/>
  <c r="O73" i="12"/>
  <c r="Q73" i="12"/>
  <c r="V73" i="12"/>
  <c r="G75" i="12"/>
  <c r="M75" i="12" s="1"/>
  <c r="I75" i="12"/>
  <c r="K75" i="12"/>
  <c r="K74" i="12" s="1"/>
  <c r="O75" i="12"/>
  <c r="O74" i="12" s="1"/>
  <c r="Q75" i="12"/>
  <c r="Q74" i="12" s="1"/>
  <c r="V75" i="12"/>
  <c r="V74" i="12" s="1"/>
  <c r="G76" i="12"/>
  <c r="I76" i="12"/>
  <c r="K76" i="12"/>
  <c r="M76" i="12"/>
  <c r="O76" i="12"/>
  <c r="Q76" i="12"/>
  <c r="V76" i="12"/>
  <c r="G77" i="12"/>
  <c r="I77" i="12"/>
  <c r="K77" i="12"/>
  <c r="M77" i="12"/>
  <c r="O77" i="12"/>
  <c r="Q77" i="12"/>
  <c r="V77" i="12"/>
  <c r="G78" i="12"/>
  <c r="I78" i="12"/>
  <c r="K78" i="12"/>
  <c r="M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I82" i="12"/>
  <c r="K82" i="12"/>
  <c r="M82" i="12"/>
  <c r="O82" i="12"/>
  <c r="Q82" i="12"/>
  <c r="V82" i="12"/>
  <c r="G83" i="12"/>
  <c r="I83" i="12"/>
  <c r="K83" i="12"/>
  <c r="M83" i="12"/>
  <c r="O83" i="12"/>
  <c r="Q83" i="12"/>
  <c r="V83" i="12"/>
  <c r="G84" i="12"/>
  <c r="I84" i="12"/>
  <c r="K84" i="12"/>
  <c r="M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I74" i="12" s="1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I88" i="12"/>
  <c r="K88" i="12"/>
  <c r="M88" i="12"/>
  <c r="O88" i="12"/>
  <c r="Q88" i="12"/>
  <c r="V88" i="12"/>
  <c r="G89" i="12"/>
  <c r="I89" i="12"/>
  <c r="K89" i="12"/>
  <c r="M89" i="12"/>
  <c r="O89" i="12"/>
  <c r="Q89" i="12"/>
  <c r="V89" i="12"/>
  <c r="G90" i="12"/>
  <c r="I90" i="12"/>
  <c r="K90" i="12"/>
  <c r="M90" i="12"/>
  <c r="O90" i="12"/>
  <c r="Q90" i="12"/>
  <c r="V90" i="12"/>
  <c r="G91" i="12"/>
  <c r="M91" i="12" s="1"/>
  <c r="I91" i="12"/>
  <c r="K91" i="12"/>
  <c r="O91" i="12"/>
  <c r="Q91" i="12"/>
  <c r="V91" i="12"/>
  <c r="I92" i="12"/>
  <c r="G93" i="12"/>
  <c r="M93" i="12" s="1"/>
  <c r="M92" i="12" s="1"/>
  <c r="I93" i="12"/>
  <c r="K93" i="12"/>
  <c r="O93" i="12"/>
  <c r="Q93" i="12"/>
  <c r="Q92" i="12" s="1"/>
  <c r="V93" i="12"/>
  <c r="V92" i="12" s="1"/>
  <c r="G94" i="12"/>
  <c r="I94" i="12"/>
  <c r="K94" i="12"/>
  <c r="K92" i="12" s="1"/>
  <c r="M94" i="12"/>
  <c r="O94" i="12"/>
  <c r="O92" i="12" s="1"/>
  <c r="Q94" i="12"/>
  <c r="V94" i="12"/>
  <c r="O96" i="12"/>
  <c r="G97" i="12"/>
  <c r="I97" i="12"/>
  <c r="I96" i="12" s="1"/>
  <c r="K97" i="12"/>
  <c r="K96" i="12" s="1"/>
  <c r="M97" i="12"/>
  <c r="O97" i="12"/>
  <c r="Q97" i="12"/>
  <c r="Q96" i="12" s="1"/>
  <c r="V97" i="12"/>
  <c r="G98" i="12"/>
  <c r="M98" i="12" s="1"/>
  <c r="I98" i="12"/>
  <c r="K98" i="12"/>
  <c r="O98" i="12"/>
  <c r="Q98" i="12"/>
  <c r="V98" i="12"/>
  <c r="V96" i="12" s="1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1" i="12"/>
  <c r="I101" i="12"/>
  <c r="K101" i="12"/>
  <c r="M101" i="12"/>
  <c r="O101" i="12"/>
  <c r="Q101" i="12"/>
  <c r="V101" i="12"/>
  <c r="AF103" i="12"/>
  <c r="I20" i="1"/>
  <c r="I19" i="1"/>
  <c r="I18" i="1"/>
  <c r="I16" i="1"/>
  <c r="F42" i="1"/>
  <c r="G23" i="1" s="1"/>
  <c r="G42" i="1"/>
  <c r="G25" i="1" s="1"/>
  <c r="H42" i="1"/>
  <c r="J28" i="1"/>
  <c r="J26" i="1"/>
  <c r="G38" i="1"/>
  <c r="F38" i="1"/>
  <c r="J23" i="1"/>
  <c r="J24" i="1"/>
  <c r="J25" i="1"/>
  <c r="J27" i="1"/>
  <c r="E24" i="1"/>
  <c r="G24" i="1"/>
  <c r="E26" i="1"/>
  <c r="G26" i="1"/>
  <c r="I17" i="1" l="1"/>
  <c r="I21" i="1" s="1"/>
  <c r="I40" i="1"/>
  <c r="A27" i="1"/>
  <c r="M25" i="12"/>
  <c r="M74" i="12"/>
  <c r="M96" i="12"/>
  <c r="G74" i="12"/>
  <c r="M20" i="12"/>
  <c r="M8" i="12" s="1"/>
  <c r="G25" i="12"/>
  <c r="G92" i="12"/>
  <c r="G96" i="12"/>
  <c r="J50" i="1"/>
  <c r="J52" i="1"/>
  <c r="J49" i="1"/>
  <c r="J53" i="1"/>
  <c r="J41" i="1"/>
  <c r="J40" i="1"/>
  <c r="J39" i="1"/>
  <c r="J42" i="1" s="1"/>
  <c r="A28" i="1" l="1"/>
  <c r="G28" i="1"/>
  <c r="G27" i="1" s="1"/>
  <c r="G29" i="1" s="1"/>
  <c r="J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Miloš Červený</author>
  </authors>
  <commentList>
    <comment ref="S6" authorId="0" shapeId="0" xr:uid="{2DF36E6B-1C53-4F30-BC35-0D3EA4E4517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F54146A-4133-49CC-A576-6C0303E50C8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<sst xmlns="http://schemas.openxmlformats.org/spreadsheetml/2006/main" count="667" uniqueCount="261">
  <si>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</si>
  <si>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</si>
  <si>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</si>
  <si>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</si>
  <si>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</si>
  <si>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</si>
  <si>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</si>
  <si>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</si>
  <si>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</si>
  <si>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</si>
  <si>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</si>
  <si>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</si>
  <si>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</si>
  <si>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</si>
  <si>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</si>
  <si>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</si>
  <si>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</si>
  <si>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</si>
  <si>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</si>
  <si>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</si>
  <si>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</si>
  <si>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</si>
  <si>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</si>
  <si>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</si>
  <si>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</si>
  <si>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</si>
  <si>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</si>
  <si>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</si>
  <si>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</si>
  <si>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</si>
  <si>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</si>
  <si>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</si>
  <si>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</si>
  <si>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</si>
  <si>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</si>
  <si>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</si>
  <si>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</si>
  <si>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</si>
  <si>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</si>
  <si>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</si>
  <si>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</si>
  <si>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</si>
  <si>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</si>
  <si>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D.1.4a_01</t>
  </si>
  <si>
    <t>Zdravotechnika - varianta 1</t>
  </si>
  <si>
    <t>D.1.4</t>
  </si>
  <si>
    <t>Technika prostředí staveb</t>
  </si>
  <si>
    <t>Objekt:</t>
  </si>
  <si>
    <t>Rozpočet:</t>
  </si>
  <si>
    <t>Ing. Miloš Červený</t>
  </si>
  <si>
    <t>21_34</t>
  </si>
  <si>
    <t>Rekonstrukce bytových jader, Jindřichova, Brno-Žabovřesky</t>
  </si>
  <si>
    <t>VS-ingline, s.r.o.</t>
  </si>
  <si>
    <t>Družstevní 369</t>
  </si>
  <si>
    <t>Želešice</t>
  </si>
  <si>
    <t>66443</t>
  </si>
  <si>
    <t>07117043</t>
  </si>
  <si>
    <t>CZ07117043</t>
  </si>
  <si>
    <t>7.7.2021</t>
  </si>
  <si>
    <t>Stavba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</si>
  <si>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</si>
  <si>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</si>
  <si>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</si>
  <si>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</si>
  <si>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</si>
  <si>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</si>
  <si>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</si>
  <si>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</si>
  <si>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</si>
  <si>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</si>
  <si>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</si>
  <si>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</si>
  <si>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</si>
  <si>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</si>
  <si>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</si>
  <si>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</si>
  <si>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</si>
  <si>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</si>
  <si>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</si>
  <si>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</si>
  <si>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</si>
  <si>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</si>
  <si>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</si>
  <si>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</si>
  <si>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</si>
  <si>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</si>
  <si>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</si>
  <si>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</si>
  <si>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</si>
  <si>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</si>
  <si>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</si>
  <si>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</si>
  <si>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</si>
  <si>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</si>
  <si>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</si>
  <si>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</si>
  <si>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</si>
  <si>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</si>
  <si>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</si>
  <si>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</si>
  <si>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</si>
  <si>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721176102R00</t>
  </si>
  <si>
    <t>Potrubí HT připojovací D 40 x 1,8 mm</t>
  </si>
  <si>
    <t>m</t>
  </si>
  <si>
    <t>RTS 21/ I</t>
  </si>
  <si>
    <t>Práce</t>
  </si>
  <si>
    <t>POL1_</t>
  </si>
  <si>
    <t>Potrubí včetně tvarovek. Bez zednických výpomocí.</t>
  </si>
  <si>
    <t>POP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</si>
  <si>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</si>
  <si>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</si>
  <si>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</si>
  <si>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</si>
  <si>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</si>
  <si>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</si>
  <si>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721176115R00</t>
  </si>
  <si>
    <t>Potrubí HT odpadní svislé D 110 x 2,7 mm</t>
  </si>
  <si>
    <t>Potrubí včetně tvarovek, objímek a vložek pro tlumení hluku. Bez zednických výpomocí.</t>
  </si>
  <si>
    <t>Včetně zřízení a demontáže pomocného lešení.</t>
  </si>
  <si>
    <t>721273200RT3</t>
  </si>
  <si>
    <t>Souprava ventilační střešní HL souprava větrací hlavice PP HL810  D 110 mm</t>
  </si>
  <si>
    <t>kus</t>
  </si>
  <si>
    <t>KAN001</t>
  </si>
  <si>
    <t>Napojení na stávající ležatou kanalizaci</t>
  </si>
  <si>
    <t>kompl</t>
  </si>
  <si>
    <t>Vlastní</t>
  </si>
  <si>
    <t>Indiv</t>
  </si>
  <si>
    <t>KAN002</t>
  </si>
  <si>
    <t>Manžeta na prostup střechou vč. těsnění</t>
  </si>
  <si>
    <t>998721204R00</t>
  </si>
  <si>
    <t>Přesun hmot pro vnitřní kanalizaci, výšky do 36 m</t>
  </si>
  <si>
    <t>Přesun hmot</t>
  </si>
  <si>
    <t>POL7_</t>
  </si>
  <si>
    <t>998721292R00</t>
  </si>
  <si>
    <t>Příplatek zvětš. přesun, vnitřní kanaliz. do 100 m</t>
  </si>
  <si>
    <t>722172311R00</t>
  </si>
  <si>
    <t>Potrubí z PPR, D 20x2,8 mm, PN 16, vč.zed.výpom.</t>
  </si>
  <si>
    <t>Potrubí včetně tvarovek a zednických výpomocí.</t>
  </si>
  <si>
    <t>Včetně pomocného lešení o výšce podlahy do 1900 mm a pro zatížení do 1,5 kPa.</t>
  </si>
  <si>
    <t>722172312R00</t>
  </si>
  <si>
    <t>Potrubí z PPR, D 25x3,5 mm, PN 16, vč.zed.výpom.</t>
  </si>
  <si>
    <t>722172313R00</t>
  </si>
  <si>
    <t>Potrubí z PPR, D 32x4,4 mm, PN 16, vč.zed.výpom.</t>
  </si>
  <si>
    <t>722172314R00</t>
  </si>
  <si>
    <t>Potrubí z PPR, D 40x5,5 mm, PN 16, vč.zed.výpom.</t>
  </si>
  <si>
    <t>722172315R00</t>
  </si>
  <si>
    <t>Potrubí z PPR, D 50x6,9 mm, PN 16, vč.zed.výpom.</t>
  </si>
  <si>
    <t>283773024R</t>
  </si>
  <si>
    <t>Izolace potrubí Tubolit DG 22 x 9 mm šedá</t>
  </si>
  <si>
    <t>SPCM</t>
  </si>
  <si>
    <t>Specifikace</t>
  </si>
  <si>
    <t>POL3_</t>
  </si>
  <si>
    <t>283773036R</t>
  </si>
  <si>
    <t>Izolace potrubí Tubolit DG 28 x 9 mm šedá</t>
  </si>
  <si>
    <t>283773042R</t>
  </si>
  <si>
    <t>Izolace potrubí Tubolit DG 32 x 9 mm šedá</t>
  </si>
  <si>
    <t>283773055R</t>
  </si>
  <si>
    <t>Izolace potrubí Tubolit DG 40 x 13 mm šedá</t>
  </si>
  <si>
    <t>283773073R</t>
  </si>
  <si>
    <t>Izolace potrubí Tubolit DG 50 x 13 mm šedá</t>
  </si>
  <si>
    <t>631547115R</t>
  </si>
  <si>
    <t>Pouzdro potrubní izolační ROCKWOOL 800  35/30 mm kamenná vlna s polepem Al fólií vyztuženou skleněnou mřížkou</t>
  </si>
  <si>
    <t>631547116R</t>
  </si>
  <si>
    <t>Pouzdro potrubní izolační ROCKWOOL 800  42/30 mm kamenná vlna s polepem Al fólií vyztuženou skleněnou mřížkou</t>
  </si>
  <si>
    <t>631547216R</t>
  </si>
  <si>
    <t>Pouzdro potrubní izolační ROCKWOOL 800  42/40 mm kamenná vlna s polepem Al fólií vyztuženou skleněnou mřížkou</t>
  </si>
  <si>
    <t>631547118R</t>
  </si>
  <si>
    <t>Pouzdro potrubní izolační ROCKWOOL 800  54/30 mm kamenná vlna s polepem Al fólií vyztuženou skleněnou mřížkou</t>
  </si>
  <si>
    <t>IZOL001</t>
  </si>
  <si>
    <t>Montáž tepelné izolace - Tubolit DG</t>
  </si>
  <si>
    <t xml:space="preserve">m     </t>
  </si>
  <si>
    <t>Odkaz na mn. položky pořadí 16 : 116,00000</t>
  </si>
  <si>
    <t>VV</t>
  </si>
  <si>
    <t>Odkaz na mn. položky pořadí 17 : 50,00000</t>
  </si>
  <si>
    <t>Odkaz na mn. položky pořadí 18 : 46,00000</t>
  </si>
  <si>
    <t>Odkaz na mn. položky pořadí 19 : 12,00000</t>
  </si>
  <si>
    <t>Odkaz na mn. položky pořadí 20 : 5,00000</t>
  </si>
  <si>
    <t>IZOL02</t>
  </si>
  <si>
    <t>Montáž tepelné izolace - trubice Rockwool 800</t>
  </si>
  <si>
    <t>Odkaz na mn. položky pořadí 21 : 200,00000</t>
  </si>
  <si>
    <t>Odkaz na mn. položky pořadí 22 : 22,00000</t>
  </si>
  <si>
    <t>Odkaz na mn. položky pořadí 23 : 33,00000</t>
  </si>
  <si>
    <t>Odkaz na mn. položky pořadí 24 : 12,00000</t>
  </si>
  <si>
    <t>VOD003</t>
  </si>
  <si>
    <t>Napojení na stávající rozvod vody v 1PP (T+C+SV)</t>
  </si>
  <si>
    <t>soubor</t>
  </si>
  <si>
    <t>722235111R00</t>
  </si>
  <si>
    <t>Kohout vod.kul.,vnitř.-vnitř.z.IVAR PERFECTA DN 15</t>
  </si>
  <si>
    <t>722235112R00</t>
  </si>
  <si>
    <t>Kohout vod.kul.,vnitř.-vnitř.z.IVAR PERFECTA DN 20</t>
  </si>
  <si>
    <t>722235114R00</t>
  </si>
  <si>
    <t>Kohout vod.kul.,vnitř.-vnitř.z.IVAR PERFECTA DN 32</t>
  </si>
  <si>
    <t>722235115R00</t>
  </si>
  <si>
    <t>Kohout vod.kul.,vnitř.-vnitř.z.IVAR PERFECTA DN 40</t>
  </si>
  <si>
    <t>722235143R00</t>
  </si>
  <si>
    <t>Kohout vod.kul.s odvodn.vnitř.-vnitř.z. IVAR DN 25</t>
  </si>
  <si>
    <t>722235141R00</t>
  </si>
  <si>
    <t>Kohout vod.kul.s odvodn.vnitř.-vnitř.z. IVAR DN 15</t>
  </si>
  <si>
    <t>722264321R00</t>
  </si>
  <si>
    <t>Vodoměr bytový DN 15x80 mm, Qn 2,5</t>
  </si>
  <si>
    <t>722264218R00</t>
  </si>
  <si>
    <t>Vodoměr bytový DN 20x130 mm, Qn 2,5</t>
  </si>
  <si>
    <t>722236411R00</t>
  </si>
  <si>
    <t>Ventil regul.přímý.s měříc.vent.STRÖMAX-GMW DN 15</t>
  </si>
  <si>
    <t>722224111R00</t>
  </si>
  <si>
    <t>Kohouty plnicí a vypouštěcí DN 15</t>
  </si>
  <si>
    <t>998722204R00</t>
  </si>
  <si>
    <t>Přesun hmot pro vnitřní vodovod, výšky do 36 m</t>
  </si>
  <si>
    <t>998722293R00</t>
  </si>
  <si>
    <t>Příplatek zvětš. přesun, vnitřní vodovod do 500 m</t>
  </si>
  <si>
    <t>725823114RT1</t>
  </si>
  <si>
    <t>Baterie dřezová stojánková ruční, bez otvír.odpadu standardní</t>
  </si>
  <si>
    <t>725814102R00</t>
  </si>
  <si>
    <t>Ventil rohový IVAR.PARSEK DN 15 x DN 10</t>
  </si>
  <si>
    <t>725860201RT1</t>
  </si>
  <si>
    <t>Sifon dřezový HL100, 6/4 ", přípoj myčka, pračka zpětná klapka, D 40, 50 mm, kulový kloub na odtoku</t>
  </si>
  <si>
    <t>725814101R00</t>
  </si>
  <si>
    <t>Ventil rohový s filtrem IVAR.KING DN 15 x DN 10</t>
  </si>
  <si>
    <t>725814126R00</t>
  </si>
  <si>
    <t>Ventil pračkový IVAR.ART.240 DN 15 x DN 20</t>
  </si>
  <si>
    <t>725860181RT1</t>
  </si>
  <si>
    <t>Sifon pračkový HL404.1, D 40/50 mm nerezový podomít.uzáv. s přivzd.vent. krycí deska 225x100mm</t>
  </si>
  <si>
    <t>725017162R00.1</t>
  </si>
  <si>
    <t>Umyvadlo na šrouby, 55 x 37 cm, bílé, vč. montážní sady</t>
  </si>
  <si>
    <t>725860251R00</t>
  </si>
  <si>
    <t>Sifon umyvadlový chromovaný Raf SV1410</t>
  </si>
  <si>
    <t>725860262R00</t>
  </si>
  <si>
    <t>Výpusť umyvadlová , s tlakovým uzávěrem SV1451</t>
  </si>
  <si>
    <t>725823111RT1</t>
  </si>
  <si>
    <t>Baterie umyvadlová stoján. ruční, bez otvír.odpadu standardní</t>
  </si>
  <si>
    <t>725018111R00.1</t>
  </si>
  <si>
    <t>Vana akrylátová asymetrická levá/pravá, vč. nožiček 150x75</t>
  </si>
  <si>
    <t>725860190RT1</t>
  </si>
  <si>
    <t>Sifon vanový PP HL500, D 40,50 mm samočistící s nastavitelným odpadem 5/4 "</t>
  </si>
  <si>
    <t>725845111RT1</t>
  </si>
  <si>
    <t>Baterie sprchová nástěnná ruční, bez příslušenství standardní</t>
  </si>
  <si>
    <t>SPRCH01</t>
  </si>
  <si>
    <t>Sprchový set s držákem</t>
  </si>
  <si>
    <t>725014131RT1</t>
  </si>
  <si>
    <t xml:space="preserve">Klozet závěsný s hlubokým splachováním + sedátko, bílý včetně sedátka v bílé barvě </t>
  </si>
  <si>
    <t>998725204R00</t>
  </si>
  <si>
    <t>Přesun hmot pro zařizovací předměty, výšky do 36 m</t>
  </si>
  <si>
    <t>998726224R00</t>
  </si>
  <si>
    <t>Přesun hmot pro předstěnové systémy, výšky do 36 m</t>
  </si>
  <si>
    <t>726211321R00</t>
  </si>
  <si>
    <t xml:space="preserve">Modul-WC předstěnový </t>
  </si>
  <si>
    <t>Včetně dodávky a připevnění montážního prvku vč. napojení na kanalizační popř. vodovodní potrubí.</t>
  </si>
  <si>
    <t>ON01</t>
  </si>
  <si>
    <t>Stavební přípomoc nad rámec obsažený v položkách</t>
  </si>
  <si>
    <t>ON03</t>
  </si>
  <si>
    <t>Proplach a dezinfekce vodovodního potrubí</t>
  </si>
  <si>
    <t>ON05</t>
  </si>
  <si>
    <t>Ochrana již dokončených povrchů při montáži - karton</t>
  </si>
  <si>
    <t>ON06</t>
  </si>
  <si>
    <t>Tlaková zkouška vodovodního potrubí</t>
  </si>
  <si>
    <t>ON07</t>
  </si>
  <si>
    <t>Tlaková zkouška kanalizace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</si>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</sst>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4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sheetProtection algorithmName="SHA-512" hashValue="S5/IgACKEi/kt/rzyv5cW/GklJRt395a0vky+2C6bGiiudj8W+l5MQLT0469wy6YPYjmOMcaSd3Jlw1hherP1g==" saltValue="mbO/lM5/QsrCuuLz+mra8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24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530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1" t="s">
        <v>52</v>
      </c>
      <c r="H8" s="18" t="s">
        <v>42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36</v>
      </c>
      <c r="I9" s="130" t="s">
        <v>57</v>
      </c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201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SUMIF(F49:F53,A16,I49:I53)+SUMIF(F49:F53,"PSU",I49:I53)</f>
        <v>0</v>
      </c>
      <c r="J16" s="83"/>
    </row>
    <row r="17" spans="1:10" ht="23.25" customHeight="1" x14ac:dyDescent="0.2">
      <c r="A17" s="201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SUMIF(F49:F53,A17,I49:I53)</f>
        <v>0</v>
      </c>
      <c r="J17" s="83"/>
    </row>
    <row r="18" spans="1:10" ht="23.25" customHeight="1" x14ac:dyDescent="0.2">
      <c r="A18" s="201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SUMIF(F49:F53,A18,I49:I53)</f>
        <v>0</v>
      </c>
      <c r="J18" s="83"/>
    </row>
    <row r="19" spans="1:10" ht="23.25" customHeight="1" x14ac:dyDescent="0.2">
      <c r="A19" s="201" t="s">
        <v>73</v>
      </c>
      <c r="B19" s="38" t="s">
        <v>29</v>
      </c>
      <c r="C19" s="60"/>
      <c r="D19" s="61"/>
      <c r="E19" s="81"/>
      <c r="F19" s="82"/>
      <c r="G19" s="81"/>
      <c r="H19" s="82"/>
      <c r="I19" s="81">
        <f>SUMIF(F49:F53,A19,I49:I53)</f>
        <v>0</v>
      </c>
      <c r="J19" s="83"/>
    </row>
    <row r="20" spans="1:10" ht="23.25" customHeight="1" x14ac:dyDescent="0.2">
      <c r="A20" s="201" t="s">
        <v>72</v>
      </c>
      <c r="B20" s="38" t="s">
        <v>30</v>
      </c>
      <c r="C20" s="60"/>
      <c r="D20" s="61"/>
      <c r="E20" s="81"/>
      <c r="F20" s="82"/>
      <c r="G20" s="81"/>
      <c r="H20" s="82"/>
      <c r="I20" s="81">
        <f>SUMIF(F49:F53,A20,I49:I53)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1" t="s">
        <v>25</v>
      </c>
      <c r="C28" s="172"/>
      <c r="D28" s="172"/>
      <c r="E28" s="173"/>
      <c r="F28" s="174"/>
      <c r="G28" s="175">
        <f>A27</f>
        <v>0</v>
      </c>
      <c r="H28" s="175"/>
      <c r="I28" s="175"/>
      <c r="J28" s="176" t="str">
        <f t="shared" si="0"/>
        <v>CZK</v>
      </c>
    </row>
    <row r="29" spans="1:10" ht="27.75" hidden="1" customHeight="1" thickBot="1" x14ac:dyDescent="0.25">
      <c r="A29" s="2"/>
      <c r="B29" s="171" t="s">
        <v>37</v>
      </c>
      <c r="C29" s="177"/>
      <c r="D29" s="177"/>
      <c r="E29" s="177"/>
      <c r="F29" s="178"/>
      <c r="G29" s="179">
        <f>ZakladDPHSni+DPHSni+ZakladDPHZakl+DPHZakl+Zaokrouhleni</f>
        <v>0</v>
      </c>
      <c r="H29" s="179"/>
      <c r="I29" s="179"/>
      <c r="J29" s="18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40" t="s">
        <v>17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">
      <c r="A38" s="139" t="s">
        <v>39</v>
      </c>
      <c r="B38" s="144" t="s">
        <v>18</v>
      </c>
      <c r="C38" s="145" t="s">
        <v>6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19</v>
      </c>
      <c r="I38" s="148" t="s">
        <v>1</v>
      </c>
      <c r="J38" s="149" t="s">
        <v>0</v>
      </c>
    </row>
    <row r="39" spans="1:10" ht="25.5" hidden="1" customHeight="1" x14ac:dyDescent="0.2">
      <c r="A39" s="139">
        <v>1</v>
      </c>
      <c r="B39" s="150" t="s">
        <v>59</v>
      </c>
      <c r="C39" s="151"/>
      <c r="D39" s="151"/>
      <c r="E39" s="151"/>
      <c r="F39" s="152">
        <f>'D.1.4 D.1.4a_01 Pol'!AE103</f>
        <v>0</v>
      </c>
      <c r="G39" s="153">
        <f>'D.1.4 D.1.4a_01 Pol'!AF103</f>
        <v>0</v>
      </c>
      <c r="H39" s="154"/>
      <c r="I39" s="155">
        <f>F39+G39+H39</f>
        <v>0</v>
      </c>
      <c r="J39" s="156" t="str">
        <f>IF(_xlfn.SINGLE(CenaCelkemVypocet)=0,"",I39/_xlfn.SINGLE(CenaCelkemVypocet)*100)</f>
        <v/>
      </c>
    </row>
    <row r="40" spans="1:10" ht="25.5" hidden="1" customHeight="1" x14ac:dyDescent="0.2">
      <c r="A40" s="139">
        <v>2</v>
      </c>
      <c r="B40" s="157" t="s">
        <v>45</v>
      </c>
      <c r="C40" s="158" t="s">
        <v>46</v>
      </c>
      <c r="D40" s="158"/>
      <c r="E40" s="158"/>
      <c r="F40" s="159">
        <f>'D.1.4 D.1.4a_01 Pol'!AE103</f>
        <v>0</v>
      </c>
      <c r="G40" s="160">
        <f>'D.1.4 D.1.4a_01 Pol'!AF103</f>
        <v>0</v>
      </c>
      <c r="H40" s="160"/>
      <c r="I40" s="161">
        <f>F40+G40+H40</f>
        <v>0</v>
      </c>
      <c r="J40" s="162" t="str">
        <f>IF(_xlfn.SINGLE(CenaCelkemVypocet)=0,"",I40/_xlfn.SINGLE(CenaCelkemVypocet)*100)</f>
        <v/>
      </c>
    </row>
    <row r="41" spans="1:10" ht="25.5" hidden="1" customHeight="1" x14ac:dyDescent="0.2">
      <c r="A41" s="139">
        <v>3</v>
      </c>
      <c r="B41" s="163" t="s">
        <v>43</v>
      </c>
      <c r="C41" s="151" t="s">
        <v>44</v>
      </c>
      <c r="D41" s="151"/>
      <c r="E41" s="151"/>
      <c r="F41" s="164">
        <f>'D.1.4 D.1.4a_01 Pol'!AE103</f>
        <v>0</v>
      </c>
      <c r="G41" s="154">
        <f>'D.1.4 D.1.4a_01 Pol'!AF103</f>
        <v>0</v>
      </c>
      <c r="H41" s="154"/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9"/>
      <c r="B42" s="165" t="s">
        <v>60</v>
      </c>
      <c r="C42" s="166"/>
      <c r="D42" s="166"/>
      <c r="E42" s="166"/>
      <c r="F42" s="167">
        <f>SUMIF(A39:A41,"=1",F39:F41)</f>
        <v>0</v>
      </c>
      <c r="G42" s="168">
        <f>SUMIF(A39:A41,"=1",G39:G41)</f>
        <v>0</v>
      </c>
      <c r="H42" s="168">
        <f>SUMIF(A39:A41,"=1",H39:H41)</f>
        <v>0</v>
      </c>
      <c r="I42" s="169">
        <f>SUMIF(A39:A41,"=1",I39:I41)</f>
        <v>0</v>
      </c>
      <c r="J42" s="170">
        <f>SUMIF(A39:A41,"=1",J39:J41)</f>
        <v>0</v>
      </c>
    </row>
    <row r="46" spans="1:10" ht="15.75" x14ac:dyDescent="0.25">
      <c r="B46" s="181" t="s">
        <v>62</v>
      </c>
    </row>
    <row r="48" spans="1:10" ht="25.5" customHeight="1" x14ac:dyDescent="0.2">
      <c r="A48" s="183"/>
      <c r="B48" s="186" t="s">
        <v>18</v>
      </c>
      <c r="C48" s="186" t="s">
        <v>6</v>
      </c>
      <c r="D48" s="187"/>
      <c r="E48" s="187"/>
      <c r="F48" s="188" t="s">
        <v>63</v>
      </c>
      <c r="G48" s="188"/>
      <c r="H48" s="188"/>
      <c r="I48" s="188" t="s">
        <v>31</v>
      </c>
      <c r="J48" s="188" t="s">
        <v>0</v>
      </c>
    </row>
    <row r="49" spans="1:10" ht="36.75" customHeight="1" x14ac:dyDescent="0.2">
      <c r="A49" s="184"/>
      <c r="B49" s="189" t="s">
        <v>64</v>
      </c>
      <c r="C49" s="190" t="s">
        <v>65</v>
      </c>
      <c r="D49" s="191"/>
      <c r="E49" s="191"/>
      <c r="F49" s="197" t="s">
        <v>27</v>
      </c>
      <c r="G49" s="198"/>
      <c r="H49" s="198"/>
      <c r="I49" s="198">
        <f>'D.1.4 D.1.4a_01 Pol'!G8</f>
        <v>0</v>
      </c>
      <c r="J49" s="195" t="str">
        <f>IF(I54=0,"",I49/I54*100)</f>
        <v/>
      </c>
    </row>
    <row r="50" spans="1:10" ht="36.75" customHeight="1" x14ac:dyDescent="0.2">
      <c r="A50" s="184"/>
      <c r="B50" s="189" t="s">
        <v>66</v>
      </c>
      <c r="C50" s="190" t="s">
        <v>67</v>
      </c>
      <c r="D50" s="191"/>
      <c r="E50" s="191"/>
      <c r="F50" s="197" t="s">
        <v>27</v>
      </c>
      <c r="G50" s="198"/>
      <c r="H50" s="198"/>
      <c r="I50" s="198">
        <f>'D.1.4 D.1.4a_01 Pol'!G25</f>
        <v>0</v>
      </c>
      <c r="J50" s="195" t="str">
        <f>IF(I54=0,"",I50/I54*100)</f>
        <v/>
      </c>
    </row>
    <row r="51" spans="1:10" ht="36.75" customHeight="1" x14ac:dyDescent="0.2">
      <c r="A51" s="184"/>
      <c r="B51" s="189" t="s">
        <v>68</v>
      </c>
      <c r="C51" s="190" t="s">
        <v>69</v>
      </c>
      <c r="D51" s="191"/>
      <c r="E51" s="191"/>
      <c r="F51" s="197" t="s">
        <v>27</v>
      </c>
      <c r="G51" s="198"/>
      <c r="H51" s="198"/>
      <c r="I51" s="198">
        <f>'D.1.4 D.1.4a_01 Pol'!G74</f>
        <v>0</v>
      </c>
      <c r="J51" s="195" t="str">
        <f>IF(I54=0,"",I51/I54*100)</f>
        <v/>
      </c>
    </row>
    <row r="52" spans="1:10" ht="36.75" customHeight="1" x14ac:dyDescent="0.2">
      <c r="A52" s="184"/>
      <c r="B52" s="189" t="s">
        <v>70</v>
      </c>
      <c r="C52" s="190" t="s">
        <v>71</v>
      </c>
      <c r="D52" s="191"/>
      <c r="E52" s="191"/>
      <c r="F52" s="197" t="s">
        <v>27</v>
      </c>
      <c r="G52" s="198"/>
      <c r="H52" s="198"/>
      <c r="I52" s="198">
        <f>'D.1.4 D.1.4a_01 Pol'!G92</f>
        <v>0</v>
      </c>
      <c r="J52" s="195" t="str">
        <f>IF(I54=0,"",I52/I54*100)</f>
        <v/>
      </c>
    </row>
    <row r="53" spans="1:10" ht="36.75" customHeight="1" x14ac:dyDescent="0.2">
      <c r="A53" s="184"/>
      <c r="B53" s="189" t="s">
        <v>72</v>
      </c>
      <c r="C53" s="190" t="s">
        <v>30</v>
      </c>
      <c r="D53" s="191"/>
      <c r="E53" s="191"/>
      <c r="F53" s="197" t="s">
        <v>72</v>
      </c>
      <c r="G53" s="198"/>
      <c r="H53" s="198"/>
      <c r="I53" s="198">
        <f>'D.1.4 D.1.4a_01 Pol'!G96</f>
        <v>0</v>
      </c>
      <c r="J53" s="195" t="str">
        <f>IF(I54=0,"",I53/I54*100)</f>
        <v/>
      </c>
    </row>
    <row r="54" spans="1:10" ht="25.5" customHeight="1" x14ac:dyDescent="0.2">
      <c r="A54" s="185"/>
      <c r="B54" s="192" t="s">
        <v>1</v>
      </c>
      <c r="C54" s="193"/>
      <c r="D54" s="194"/>
      <c r="E54" s="194"/>
      <c r="F54" s="199"/>
      <c r="G54" s="200"/>
      <c r="H54" s="200"/>
      <c r="I54" s="200">
        <f>SUM(I49:I53)</f>
        <v>0</v>
      </c>
      <c r="J54" s="196">
        <f>SUM(J49:J53)</f>
        <v>0</v>
      </c>
    </row>
    <row r="55" spans="1:10" x14ac:dyDescent="0.2">
      <c r="F55" s="137"/>
      <c r="G55" s="137"/>
      <c r="H55" s="137"/>
      <c r="I55" s="137"/>
      <c r="J55" s="138"/>
    </row>
    <row r="56" spans="1:10" x14ac:dyDescent="0.2">
      <c r="F56" s="137"/>
      <c r="G56" s="137"/>
      <c r="H56" s="137"/>
      <c r="I56" s="137"/>
      <c r="J56" s="138"/>
    </row>
    <row r="57" spans="1:10" x14ac:dyDescent="0.2">
      <c r="F57" s="137"/>
      <c r="G57" s="137"/>
      <c r="H57" s="137"/>
      <c r="I57" s="137"/>
      <c r="J57" s="138"/>
    </row>
  </sheetData>
  <sheetProtection algorithmName="SHA-512" hashValue="qeqQ/iUVKuNAau1C2hZ3oiTvSGEbhP5uVAtiRe1qmTWdmx35t1iy+WaMHfMoYhPsaIl+qN+dhRYmW38GZ7NzOQ==" saltValue="HgMb4UVWkPnhbIGILSIlK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N4gHa3eCk1UJc4lxiLzmHUkDVWBesijCM5eMrmoFnMvJByuBZi28QuyM2nWqUHsVRcdC8cjXB3xlr9n7LIXltw==" saltValue="iOaDjjKOAAOMoey/OoW7F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CA8E-B90D-4D33-88ED-AD8038F092A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2" customWidth="1"/>
    <col min="3" max="3" width="38.28515625" style="18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</v>
      </c>
      <c r="B1" s="202"/>
      <c r="C1" s="202"/>
      <c r="D1" s="202"/>
      <c r="E1" s="202"/>
      <c r="F1" s="202"/>
      <c r="G1" s="202"/>
      <c r="AG1" t="s">
        <v>74</v>
      </c>
    </row>
    <row r="2" spans="1:60" ht="24.95" customHeight="1" x14ac:dyDescent="0.2">
      <c r="A2" s="203" t="s">
        <v>8</v>
      </c>
      <c r="B2" s="49" t="s">
        <v>50</v>
      </c>
      <c r="C2" s="206" t="s">
        <v>51</v>
      </c>
      <c r="D2" s="204"/>
      <c r="E2" s="204"/>
      <c r="F2" s="204"/>
      <c r="G2" s="205"/>
      <c r="AG2" t="s">
        <v>75</v>
      </c>
    </row>
    <row r="3" spans="1:60" ht="24.95" customHeight="1" x14ac:dyDescent="0.2">
      <c r="A3" s="203" t="s">
        <v>9</v>
      </c>
      <c r="B3" s="49" t="s">
        <v>45</v>
      </c>
      <c r="C3" s="206" t="s">
        <v>46</v>
      </c>
      <c r="D3" s="204"/>
      <c r="E3" s="204"/>
      <c r="F3" s="204"/>
      <c r="G3" s="205"/>
      <c r="AC3" s="182" t="s">
        <v>75</v>
      </c>
      <c r="AG3" t="s">
        <v>76</v>
      </c>
    </row>
    <row r="4" spans="1:60" ht="24.95" customHeight="1" x14ac:dyDescent="0.2">
      <c r="A4" s="207" t="s">
        <v>10</v>
      </c>
      <c r="B4" s="208" t="s">
        <v>43</v>
      </c>
      <c r="C4" s="209" t="s">
        <v>44</v>
      </c>
      <c r="D4" s="210"/>
      <c r="E4" s="210"/>
      <c r="F4" s="210"/>
      <c r="G4" s="211"/>
      <c r="AG4" t="s">
        <v>77</v>
      </c>
    </row>
    <row r="5" spans="1:60" x14ac:dyDescent="0.2">
      <c r="D5" s="10"/>
    </row>
    <row r="6" spans="1:60" ht="38.25" x14ac:dyDescent="0.2">
      <c r="A6" s="213" t="s">
        <v>78</v>
      </c>
      <c r="B6" s="215" t="s">
        <v>79</v>
      </c>
      <c r="C6" s="215" t="s">
        <v>80</v>
      </c>
      <c r="D6" s="214" t="s">
        <v>81</v>
      </c>
      <c r="E6" s="213" t="s">
        <v>82</v>
      </c>
      <c r="F6" s="212" t="s">
        <v>83</v>
      </c>
      <c r="G6" s="213" t="s">
        <v>31</v>
      </c>
      <c r="H6" s="216" t="s">
        <v>32</v>
      </c>
      <c r="I6" s="216" t="s">
        <v>84</v>
      </c>
      <c r="J6" s="216" t="s">
        <v>33</v>
      </c>
      <c r="K6" s="216" t="s">
        <v>85</v>
      </c>
      <c r="L6" s="216" t="s">
        <v>86</v>
      </c>
      <c r="M6" s="216" t="s">
        <v>87</v>
      </c>
      <c r="N6" s="216" t="s">
        <v>88</v>
      </c>
      <c r="O6" s="216" t="s">
        <v>89</v>
      </c>
      <c r="P6" s="216" t="s">
        <v>90</v>
      </c>
      <c r="Q6" s="216" t="s">
        <v>91</v>
      </c>
      <c r="R6" s="216" t="s">
        <v>92</v>
      </c>
      <c r="S6" s="216" t="s">
        <v>93</v>
      </c>
      <c r="T6" s="216" t="s">
        <v>94</v>
      </c>
      <c r="U6" s="216" t="s">
        <v>95</v>
      </c>
      <c r="V6" s="216" t="s">
        <v>96</v>
      </c>
      <c r="W6" s="216" t="s">
        <v>97</v>
      </c>
      <c r="X6" s="216" t="s">
        <v>98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60" x14ac:dyDescent="0.2">
      <c r="A8" s="242" t="s">
        <v>99</v>
      </c>
      <c r="B8" s="243" t="s">
        <v>64</v>
      </c>
      <c r="C8" s="268" t="s">
        <v>65</v>
      </c>
      <c r="D8" s="244"/>
      <c r="E8" s="245"/>
      <c r="F8" s="246"/>
      <c r="G8" s="247">
        <f>SUMIF(AG9:AG24,"&lt;&gt;NOR",G9:G24)</f>
        <v>0</v>
      </c>
      <c r="H8" s="241"/>
      <c r="I8" s="241">
        <f>SUM(I9:I24)</f>
        <v>0</v>
      </c>
      <c r="J8" s="241"/>
      <c r="K8" s="241">
        <f>SUM(K9:K24)</f>
        <v>0</v>
      </c>
      <c r="L8" s="241"/>
      <c r="M8" s="241">
        <f>SUM(M9:M24)</f>
        <v>0</v>
      </c>
      <c r="N8" s="241"/>
      <c r="O8" s="241">
        <f>SUM(O9:O24)</f>
        <v>0.18</v>
      </c>
      <c r="P8" s="241"/>
      <c r="Q8" s="241">
        <f>SUM(Q9:Q24)</f>
        <v>0</v>
      </c>
      <c r="R8" s="241"/>
      <c r="S8" s="241"/>
      <c r="T8" s="241"/>
      <c r="U8" s="241"/>
      <c r="V8" s="241">
        <f>SUM(V9:V24)</f>
        <v>118.75</v>
      </c>
      <c r="W8" s="241"/>
      <c r="X8" s="241"/>
      <c r="AG8" t="s">
        <v>100</v>
      </c>
    </row>
    <row r="9" spans="1:60" outlineLevel="1" x14ac:dyDescent="0.2">
      <c r="A9" s="252">
        <v>1</v>
      </c>
      <c r="B9" s="253" t="s">
        <v>101</v>
      </c>
      <c r="C9" s="269" t="s">
        <v>102</v>
      </c>
      <c r="D9" s="254" t="s">
        <v>103</v>
      </c>
      <c r="E9" s="255">
        <v>48</v>
      </c>
      <c r="F9" s="256"/>
      <c r="G9" s="257">
        <f>ROUND(E9*F9,2)</f>
        <v>0</v>
      </c>
      <c r="H9" s="238"/>
      <c r="I9" s="237">
        <f>ROUND(E9*H9,2)</f>
        <v>0</v>
      </c>
      <c r="J9" s="238"/>
      <c r="K9" s="237">
        <f>ROUND(E9*J9,2)</f>
        <v>0</v>
      </c>
      <c r="L9" s="237">
        <v>15</v>
      </c>
      <c r="M9" s="237">
        <f>G9*(1+L9/100)</f>
        <v>0</v>
      </c>
      <c r="N9" s="237">
        <v>3.8000000000000002E-4</v>
      </c>
      <c r="O9" s="237">
        <f>ROUND(E9*N9,2)</f>
        <v>0.02</v>
      </c>
      <c r="P9" s="237">
        <v>0</v>
      </c>
      <c r="Q9" s="237">
        <f>ROUND(E9*P9,2)</f>
        <v>0</v>
      </c>
      <c r="R9" s="237"/>
      <c r="S9" s="237" t="s">
        <v>104</v>
      </c>
      <c r="T9" s="237" t="s">
        <v>104</v>
      </c>
      <c r="U9" s="237">
        <v>0.32</v>
      </c>
      <c r="V9" s="237">
        <f>ROUND(E9*U9,2)</f>
        <v>15.36</v>
      </c>
      <c r="W9" s="237"/>
      <c r="X9" s="237" t="s">
        <v>105</v>
      </c>
      <c r="Y9" s="217"/>
      <c r="Z9" s="217"/>
      <c r="AA9" s="217"/>
      <c r="AB9" s="217"/>
      <c r="AC9" s="217"/>
      <c r="AD9" s="217"/>
      <c r="AE9" s="217"/>
      <c r="AF9" s="217"/>
      <c r="AG9" s="217" t="s">
        <v>106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34"/>
      <c r="B10" s="235"/>
      <c r="C10" s="270" t="s">
        <v>107</v>
      </c>
      <c r="D10" s="258"/>
      <c r="E10" s="258"/>
      <c r="F10" s="258"/>
      <c r="G10" s="258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17"/>
      <c r="Z10" s="217"/>
      <c r="AA10" s="217"/>
      <c r="AB10" s="217"/>
      <c r="AC10" s="217"/>
      <c r="AD10" s="217"/>
      <c r="AE10" s="217"/>
      <c r="AF10" s="217"/>
      <c r="AG10" s="217" t="s">
        <v>108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52">
        <v>2</v>
      </c>
      <c r="B11" s="253" t="s">
        <v>109</v>
      </c>
      <c r="C11" s="269" t="s">
        <v>110</v>
      </c>
      <c r="D11" s="254" t="s">
        <v>103</v>
      </c>
      <c r="E11" s="255">
        <v>79</v>
      </c>
      <c r="F11" s="256"/>
      <c r="G11" s="257">
        <f>ROUND(E11*F11,2)</f>
        <v>0</v>
      </c>
      <c r="H11" s="238"/>
      <c r="I11" s="237">
        <f>ROUND(E11*H11,2)</f>
        <v>0</v>
      </c>
      <c r="J11" s="238"/>
      <c r="K11" s="237">
        <f>ROUND(E11*J11,2)</f>
        <v>0</v>
      </c>
      <c r="L11" s="237">
        <v>15</v>
      </c>
      <c r="M11" s="237">
        <f>G11*(1+L11/100)</f>
        <v>0</v>
      </c>
      <c r="N11" s="237">
        <v>4.6999999999999999E-4</v>
      </c>
      <c r="O11" s="237">
        <f>ROUND(E11*N11,2)</f>
        <v>0.04</v>
      </c>
      <c r="P11" s="237">
        <v>0</v>
      </c>
      <c r="Q11" s="237">
        <f>ROUND(E11*P11,2)</f>
        <v>0</v>
      </c>
      <c r="R11" s="237"/>
      <c r="S11" s="237" t="s">
        <v>104</v>
      </c>
      <c r="T11" s="237" t="s">
        <v>104</v>
      </c>
      <c r="U11" s="237">
        <v>0.35899999999999999</v>
      </c>
      <c r="V11" s="237">
        <f>ROUND(E11*U11,2)</f>
        <v>28.36</v>
      </c>
      <c r="W11" s="237"/>
      <c r="X11" s="237" t="s">
        <v>105</v>
      </c>
      <c r="Y11" s="217"/>
      <c r="Z11" s="217"/>
      <c r="AA11" s="217"/>
      <c r="AB11" s="217"/>
      <c r="AC11" s="217"/>
      <c r="AD11" s="217"/>
      <c r="AE11" s="217"/>
      <c r="AF11" s="217"/>
      <c r="AG11" s="217" t="s">
        <v>106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34"/>
      <c r="B12" s="235"/>
      <c r="C12" s="270" t="s">
        <v>107</v>
      </c>
      <c r="D12" s="258"/>
      <c r="E12" s="258"/>
      <c r="F12" s="258"/>
      <c r="G12" s="258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17"/>
      <c r="Z12" s="217"/>
      <c r="AA12" s="217"/>
      <c r="AB12" s="217"/>
      <c r="AC12" s="217"/>
      <c r="AD12" s="217"/>
      <c r="AE12" s="217"/>
      <c r="AF12" s="217"/>
      <c r="AG12" s="217" t="s">
        <v>108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52">
        <v>3</v>
      </c>
      <c r="B13" s="253" t="s">
        <v>111</v>
      </c>
      <c r="C13" s="269" t="s">
        <v>112</v>
      </c>
      <c r="D13" s="254" t="s">
        <v>103</v>
      </c>
      <c r="E13" s="255">
        <v>12</v>
      </c>
      <c r="F13" s="256"/>
      <c r="G13" s="257">
        <f>ROUND(E13*F13,2)</f>
        <v>0</v>
      </c>
      <c r="H13" s="238"/>
      <c r="I13" s="237">
        <f>ROUND(E13*H13,2)</f>
        <v>0</v>
      </c>
      <c r="J13" s="238"/>
      <c r="K13" s="237">
        <f>ROUND(E13*J13,2)</f>
        <v>0</v>
      </c>
      <c r="L13" s="237">
        <v>15</v>
      </c>
      <c r="M13" s="237">
        <f>G13*(1+L13/100)</f>
        <v>0</v>
      </c>
      <c r="N13" s="237">
        <v>6.9999999999999999E-4</v>
      </c>
      <c r="O13" s="237">
        <f>ROUND(E13*N13,2)</f>
        <v>0.01</v>
      </c>
      <c r="P13" s="237">
        <v>0</v>
      </c>
      <c r="Q13" s="237">
        <f>ROUND(E13*P13,2)</f>
        <v>0</v>
      </c>
      <c r="R13" s="237"/>
      <c r="S13" s="237" t="s">
        <v>104</v>
      </c>
      <c r="T13" s="237" t="s">
        <v>104</v>
      </c>
      <c r="U13" s="237">
        <v>0.45200000000000001</v>
      </c>
      <c r="V13" s="237">
        <f>ROUND(E13*U13,2)</f>
        <v>5.42</v>
      </c>
      <c r="W13" s="237"/>
      <c r="X13" s="237" t="s">
        <v>105</v>
      </c>
      <c r="Y13" s="217"/>
      <c r="Z13" s="217"/>
      <c r="AA13" s="217"/>
      <c r="AB13" s="217"/>
      <c r="AC13" s="217"/>
      <c r="AD13" s="217"/>
      <c r="AE13" s="217"/>
      <c r="AF13" s="217"/>
      <c r="AG13" s="217" t="s">
        <v>106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34"/>
      <c r="B14" s="235"/>
      <c r="C14" s="270" t="s">
        <v>107</v>
      </c>
      <c r="D14" s="258"/>
      <c r="E14" s="258"/>
      <c r="F14" s="258"/>
      <c r="G14" s="258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17"/>
      <c r="Z14" s="217"/>
      <c r="AA14" s="217"/>
      <c r="AB14" s="217"/>
      <c r="AC14" s="217"/>
      <c r="AD14" s="217"/>
      <c r="AE14" s="217"/>
      <c r="AF14" s="217"/>
      <c r="AG14" s="217" t="s">
        <v>108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52">
        <v>4</v>
      </c>
      <c r="B15" s="253" t="s">
        <v>113</v>
      </c>
      <c r="C15" s="269" t="s">
        <v>114</v>
      </c>
      <c r="D15" s="254" t="s">
        <v>103</v>
      </c>
      <c r="E15" s="255">
        <v>12</v>
      </c>
      <c r="F15" s="256"/>
      <c r="G15" s="257">
        <f>ROUND(E15*F15,2)</f>
        <v>0</v>
      </c>
      <c r="H15" s="238"/>
      <c r="I15" s="237">
        <f>ROUND(E15*H15,2)</f>
        <v>0</v>
      </c>
      <c r="J15" s="238"/>
      <c r="K15" s="237">
        <f>ROUND(E15*J15,2)</f>
        <v>0</v>
      </c>
      <c r="L15" s="237">
        <v>15</v>
      </c>
      <c r="M15" s="237">
        <f>G15*(1+L15/100)</f>
        <v>0</v>
      </c>
      <c r="N15" s="237">
        <v>1.5200000000000001E-3</v>
      </c>
      <c r="O15" s="237">
        <f>ROUND(E15*N15,2)</f>
        <v>0.02</v>
      </c>
      <c r="P15" s="237">
        <v>0</v>
      </c>
      <c r="Q15" s="237">
        <f>ROUND(E15*P15,2)</f>
        <v>0</v>
      </c>
      <c r="R15" s="237"/>
      <c r="S15" s="237" t="s">
        <v>104</v>
      </c>
      <c r="T15" s="237" t="s">
        <v>104</v>
      </c>
      <c r="U15" s="237">
        <v>1.173</v>
      </c>
      <c r="V15" s="237">
        <f>ROUND(E15*U15,2)</f>
        <v>14.08</v>
      </c>
      <c r="W15" s="237"/>
      <c r="X15" s="237" t="s">
        <v>105</v>
      </c>
      <c r="Y15" s="217"/>
      <c r="Z15" s="217"/>
      <c r="AA15" s="217"/>
      <c r="AB15" s="217"/>
      <c r="AC15" s="217"/>
      <c r="AD15" s="217"/>
      <c r="AE15" s="217"/>
      <c r="AF15" s="217"/>
      <c r="AG15" s="217" t="s">
        <v>106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1" x14ac:dyDescent="0.2">
      <c r="A16" s="234"/>
      <c r="B16" s="235"/>
      <c r="C16" s="270" t="s">
        <v>107</v>
      </c>
      <c r="D16" s="258"/>
      <c r="E16" s="258"/>
      <c r="F16" s="258"/>
      <c r="G16" s="258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17"/>
      <c r="Z16" s="217"/>
      <c r="AA16" s="217"/>
      <c r="AB16" s="217"/>
      <c r="AC16" s="217"/>
      <c r="AD16" s="217"/>
      <c r="AE16" s="217"/>
      <c r="AF16" s="217"/>
      <c r="AG16" s="217" t="s">
        <v>108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52">
        <v>5</v>
      </c>
      <c r="B17" s="253" t="s">
        <v>115</v>
      </c>
      <c r="C17" s="269" t="s">
        <v>116</v>
      </c>
      <c r="D17" s="254" t="s">
        <v>103</v>
      </c>
      <c r="E17" s="255">
        <v>68</v>
      </c>
      <c r="F17" s="256"/>
      <c r="G17" s="257">
        <f>ROUND(E17*F17,2)</f>
        <v>0</v>
      </c>
      <c r="H17" s="238"/>
      <c r="I17" s="237">
        <f>ROUND(E17*H17,2)</f>
        <v>0</v>
      </c>
      <c r="J17" s="238"/>
      <c r="K17" s="237">
        <f>ROUND(E17*J17,2)</f>
        <v>0</v>
      </c>
      <c r="L17" s="237">
        <v>15</v>
      </c>
      <c r="M17" s="237">
        <f>G17*(1+L17/100)</f>
        <v>0</v>
      </c>
      <c r="N17" s="237">
        <v>1.31E-3</v>
      </c>
      <c r="O17" s="237">
        <f>ROUND(E17*N17,2)</f>
        <v>0.09</v>
      </c>
      <c r="P17" s="237">
        <v>0</v>
      </c>
      <c r="Q17" s="237">
        <f>ROUND(E17*P17,2)</f>
        <v>0</v>
      </c>
      <c r="R17" s="237"/>
      <c r="S17" s="237" t="s">
        <v>104</v>
      </c>
      <c r="T17" s="237" t="s">
        <v>104</v>
      </c>
      <c r="U17" s="237">
        <v>0.79700000000000004</v>
      </c>
      <c r="V17" s="237">
        <f>ROUND(E17*U17,2)</f>
        <v>54.2</v>
      </c>
      <c r="W17" s="237"/>
      <c r="X17" s="237" t="s">
        <v>105</v>
      </c>
      <c r="Y17" s="217"/>
      <c r="Z17" s="217"/>
      <c r="AA17" s="217"/>
      <c r="AB17" s="217"/>
      <c r="AC17" s="217"/>
      <c r="AD17" s="217"/>
      <c r="AE17" s="217"/>
      <c r="AF17" s="217"/>
      <c r="AG17" s="217" t="s">
        <v>106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34"/>
      <c r="B18" s="235"/>
      <c r="C18" s="270" t="s">
        <v>117</v>
      </c>
      <c r="D18" s="258"/>
      <c r="E18" s="258"/>
      <c r="F18" s="258"/>
      <c r="G18" s="258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17"/>
      <c r="Z18" s="217"/>
      <c r="AA18" s="217"/>
      <c r="AB18" s="217"/>
      <c r="AC18" s="217"/>
      <c r="AD18" s="217"/>
      <c r="AE18" s="217"/>
      <c r="AF18" s="217"/>
      <c r="AG18" s="217" t="s">
        <v>108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outlineLevel="1" x14ac:dyDescent="0.2">
      <c r="A19" s="234"/>
      <c r="B19" s="235"/>
      <c r="C19" s="271" t="s">
        <v>118</v>
      </c>
      <c r="D19" s="259"/>
      <c r="E19" s="259"/>
      <c r="F19" s="259"/>
      <c r="G19" s="259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17"/>
      <c r="Z19" s="217"/>
      <c r="AA19" s="217"/>
      <c r="AB19" s="217"/>
      <c r="AC19" s="217"/>
      <c r="AD19" s="217"/>
      <c r="AE19" s="217"/>
      <c r="AF19" s="217"/>
      <c r="AG19" s="217" t="s">
        <v>108</v>
      </c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ht="22.5" outlineLevel="1" x14ac:dyDescent="0.2">
      <c r="A20" s="260">
        <v>6</v>
      </c>
      <c r="B20" s="261" t="s">
        <v>119</v>
      </c>
      <c r="C20" s="272" t="s">
        <v>120</v>
      </c>
      <c r="D20" s="262" t="s">
        <v>121</v>
      </c>
      <c r="E20" s="263">
        <v>4</v>
      </c>
      <c r="F20" s="264"/>
      <c r="G20" s="265">
        <f>ROUND(E20*F20,2)</f>
        <v>0</v>
      </c>
      <c r="H20" s="238"/>
      <c r="I20" s="237">
        <f>ROUND(E20*H20,2)</f>
        <v>0</v>
      </c>
      <c r="J20" s="238"/>
      <c r="K20" s="237">
        <f>ROUND(E20*J20,2)</f>
        <v>0</v>
      </c>
      <c r="L20" s="237">
        <v>15</v>
      </c>
      <c r="M20" s="237">
        <f>G20*(1+L20/100)</f>
        <v>0</v>
      </c>
      <c r="N20" s="237">
        <v>2.7E-4</v>
      </c>
      <c r="O20" s="237">
        <f>ROUND(E20*N20,2)</f>
        <v>0</v>
      </c>
      <c r="P20" s="237">
        <v>0</v>
      </c>
      <c r="Q20" s="237">
        <f>ROUND(E20*P20,2)</f>
        <v>0</v>
      </c>
      <c r="R20" s="237"/>
      <c r="S20" s="237" t="s">
        <v>104</v>
      </c>
      <c r="T20" s="237" t="s">
        <v>104</v>
      </c>
      <c r="U20" s="237">
        <v>0.33300000000000002</v>
      </c>
      <c r="V20" s="237">
        <f>ROUND(E20*U20,2)</f>
        <v>1.33</v>
      </c>
      <c r="W20" s="237"/>
      <c r="X20" s="237" t="s">
        <v>105</v>
      </c>
      <c r="Y20" s="217"/>
      <c r="Z20" s="217"/>
      <c r="AA20" s="217"/>
      <c r="AB20" s="217"/>
      <c r="AC20" s="217"/>
      <c r="AD20" s="217"/>
      <c r="AE20" s="217"/>
      <c r="AF20" s="217"/>
      <c r="AG20" s="217" t="s">
        <v>106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60">
        <v>7</v>
      </c>
      <c r="B21" s="261" t="s">
        <v>122</v>
      </c>
      <c r="C21" s="272" t="s">
        <v>123</v>
      </c>
      <c r="D21" s="262" t="s">
        <v>124</v>
      </c>
      <c r="E21" s="263">
        <v>4</v>
      </c>
      <c r="F21" s="264"/>
      <c r="G21" s="265">
        <f>ROUND(E21*F21,2)</f>
        <v>0</v>
      </c>
      <c r="H21" s="238"/>
      <c r="I21" s="237">
        <f>ROUND(E21*H21,2)</f>
        <v>0</v>
      </c>
      <c r="J21" s="238"/>
      <c r="K21" s="237">
        <f>ROUND(E21*J21,2)</f>
        <v>0</v>
      </c>
      <c r="L21" s="237">
        <v>15</v>
      </c>
      <c r="M21" s="237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7"/>
      <c r="S21" s="237" t="s">
        <v>125</v>
      </c>
      <c r="T21" s="237" t="s">
        <v>126</v>
      </c>
      <c r="U21" s="237">
        <v>0</v>
      </c>
      <c r="V21" s="237">
        <f>ROUND(E21*U21,2)</f>
        <v>0</v>
      </c>
      <c r="W21" s="237"/>
      <c r="X21" s="237" t="s">
        <v>105</v>
      </c>
      <c r="Y21" s="217"/>
      <c r="Z21" s="217"/>
      <c r="AA21" s="217"/>
      <c r="AB21" s="217"/>
      <c r="AC21" s="217"/>
      <c r="AD21" s="217"/>
      <c r="AE21" s="217"/>
      <c r="AF21" s="217"/>
      <c r="AG21" s="217" t="s">
        <v>106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outlineLevel="1" x14ac:dyDescent="0.2">
      <c r="A22" s="252">
        <v>8</v>
      </c>
      <c r="B22" s="253" t="s">
        <v>127</v>
      </c>
      <c r="C22" s="269" t="s">
        <v>128</v>
      </c>
      <c r="D22" s="254" t="s">
        <v>121</v>
      </c>
      <c r="E22" s="255">
        <v>4</v>
      </c>
      <c r="F22" s="256"/>
      <c r="G22" s="257">
        <f>ROUND(E22*F22,2)</f>
        <v>0</v>
      </c>
      <c r="H22" s="238"/>
      <c r="I22" s="237">
        <f>ROUND(E22*H22,2)</f>
        <v>0</v>
      </c>
      <c r="J22" s="238"/>
      <c r="K22" s="237">
        <f>ROUND(E22*J22,2)</f>
        <v>0</v>
      </c>
      <c r="L22" s="237">
        <v>15</v>
      </c>
      <c r="M22" s="237">
        <f>G22*(1+L22/100)</f>
        <v>0</v>
      </c>
      <c r="N22" s="237">
        <v>0</v>
      </c>
      <c r="O22" s="237">
        <f>ROUND(E22*N22,2)</f>
        <v>0</v>
      </c>
      <c r="P22" s="237">
        <v>0</v>
      </c>
      <c r="Q22" s="237">
        <f>ROUND(E22*P22,2)</f>
        <v>0</v>
      </c>
      <c r="R22" s="237"/>
      <c r="S22" s="237" t="s">
        <v>125</v>
      </c>
      <c r="T22" s="237" t="s">
        <v>126</v>
      </c>
      <c r="U22" s="237">
        <v>0</v>
      </c>
      <c r="V22" s="237">
        <f>ROUND(E22*U22,2)</f>
        <v>0</v>
      </c>
      <c r="W22" s="237"/>
      <c r="X22" s="237" t="s">
        <v>105</v>
      </c>
      <c r="Y22" s="217"/>
      <c r="Z22" s="217"/>
      <c r="AA22" s="217"/>
      <c r="AB22" s="217"/>
      <c r="AC22" s="217"/>
      <c r="AD22" s="217"/>
      <c r="AE22" s="217"/>
      <c r="AF22" s="217"/>
      <c r="AG22" s="217" t="s">
        <v>106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34">
        <v>9</v>
      </c>
      <c r="B23" s="235" t="s">
        <v>129</v>
      </c>
      <c r="C23" s="273" t="s">
        <v>130</v>
      </c>
      <c r="D23" s="236" t="s">
        <v>0</v>
      </c>
      <c r="E23" s="266"/>
      <c r="F23" s="238"/>
      <c r="G23" s="237">
        <f>ROUND(E23*F23,2)</f>
        <v>0</v>
      </c>
      <c r="H23" s="238"/>
      <c r="I23" s="237">
        <f>ROUND(E23*H23,2)</f>
        <v>0</v>
      </c>
      <c r="J23" s="238"/>
      <c r="K23" s="237">
        <f>ROUND(E23*J23,2)</f>
        <v>0</v>
      </c>
      <c r="L23" s="237">
        <v>15</v>
      </c>
      <c r="M23" s="237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7"/>
      <c r="S23" s="237" t="s">
        <v>104</v>
      </c>
      <c r="T23" s="237" t="s">
        <v>104</v>
      </c>
      <c r="U23" s="237">
        <v>0</v>
      </c>
      <c r="V23" s="237">
        <f>ROUND(E23*U23,2)</f>
        <v>0</v>
      </c>
      <c r="W23" s="237"/>
      <c r="X23" s="237" t="s">
        <v>131</v>
      </c>
      <c r="Y23" s="217"/>
      <c r="Z23" s="217"/>
      <c r="AA23" s="217"/>
      <c r="AB23" s="217"/>
      <c r="AC23" s="217"/>
      <c r="AD23" s="217"/>
      <c r="AE23" s="217"/>
      <c r="AF23" s="217"/>
      <c r="AG23" s="217" t="s">
        <v>132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34">
        <v>10</v>
      </c>
      <c r="B24" s="235" t="s">
        <v>133</v>
      </c>
      <c r="C24" s="273" t="s">
        <v>134</v>
      </c>
      <c r="D24" s="236" t="s">
        <v>0</v>
      </c>
      <c r="E24" s="266"/>
      <c r="F24" s="238"/>
      <c r="G24" s="237">
        <f>ROUND(E24*F24,2)</f>
        <v>0</v>
      </c>
      <c r="H24" s="238"/>
      <c r="I24" s="237">
        <f>ROUND(E24*H24,2)</f>
        <v>0</v>
      </c>
      <c r="J24" s="238"/>
      <c r="K24" s="237">
        <f>ROUND(E24*J24,2)</f>
        <v>0</v>
      </c>
      <c r="L24" s="237">
        <v>15</v>
      </c>
      <c r="M24" s="237">
        <f>G24*(1+L24/100)</f>
        <v>0</v>
      </c>
      <c r="N24" s="237">
        <v>0</v>
      </c>
      <c r="O24" s="237">
        <f>ROUND(E24*N24,2)</f>
        <v>0</v>
      </c>
      <c r="P24" s="237">
        <v>0</v>
      </c>
      <c r="Q24" s="237">
        <f>ROUND(E24*P24,2)</f>
        <v>0</v>
      </c>
      <c r="R24" s="237"/>
      <c r="S24" s="237" t="s">
        <v>104</v>
      </c>
      <c r="T24" s="237" t="s">
        <v>104</v>
      </c>
      <c r="U24" s="237">
        <v>0</v>
      </c>
      <c r="V24" s="237">
        <f>ROUND(E24*U24,2)</f>
        <v>0</v>
      </c>
      <c r="W24" s="237"/>
      <c r="X24" s="237" t="s">
        <v>131</v>
      </c>
      <c r="Y24" s="217"/>
      <c r="Z24" s="217"/>
      <c r="AA24" s="217"/>
      <c r="AB24" s="217"/>
      <c r="AC24" s="217"/>
      <c r="AD24" s="217"/>
      <c r="AE24" s="217"/>
      <c r="AF24" s="217"/>
      <c r="AG24" s="217" t="s">
        <v>132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x14ac:dyDescent="0.2">
      <c r="A25" s="242" t="s">
        <v>99</v>
      </c>
      <c r="B25" s="243" t="s">
        <v>66</v>
      </c>
      <c r="C25" s="268" t="s">
        <v>67</v>
      </c>
      <c r="D25" s="244"/>
      <c r="E25" s="245"/>
      <c r="F25" s="246"/>
      <c r="G25" s="247">
        <f>SUMIF(AG26:AG73,"&lt;&gt;NOR",G26:G73)</f>
        <v>0</v>
      </c>
      <c r="H25" s="241"/>
      <c r="I25" s="241">
        <f>SUM(I26:I73)</f>
        <v>0</v>
      </c>
      <c r="J25" s="241"/>
      <c r="K25" s="241">
        <f>SUM(K26:K73)</f>
        <v>0</v>
      </c>
      <c r="L25" s="241"/>
      <c r="M25" s="241">
        <f>SUM(M26:M73)</f>
        <v>0</v>
      </c>
      <c r="N25" s="241"/>
      <c r="O25" s="241">
        <f>SUM(O26:O73)</f>
        <v>2.5199999999999987</v>
      </c>
      <c r="P25" s="241"/>
      <c r="Q25" s="241">
        <f>SUM(Q26:Q73)</f>
        <v>0</v>
      </c>
      <c r="R25" s="241"/>
      <c r="S25" s="241"/>
      <c r="T25" s="241"/>
      <c r="U25" s="241"/>
      <c r="V25" s="241">
        <f>SUM(V26:V73)</f>
        <v>326.82000000000005</v>
      </c>
      <c r="W25" s="241"/>
      <c r="X25" s="241"/>
      <c r="AG25" t="s">
        <v>100</v>
      </c>
    </row>
    <row r="26" spans="1:60" outlineLevel="1" x14ac:dyDescent="0.2">
      <c r="A26" s="252">
        <v>11</v>
      </c>
      <c r="B26" s="253" t="s">
        <v>135</v>
      </c>
      <c r="C26" s="269" t="s">
        <v>136</v>
      </c>
      <c r="D26" s="254" t="s">
        <v>103</v>
      </c>
      <c r="E26" s="255">
        <v>250</v>
      </c>
      <c r="F26" s="256"/>
      <c r="G26" s="257">
        <f>ROUND(E26*F26,2)</f>
        <v>0</v>
      </c>
      <c r="H26" s="238"/>
      <c r="I26" s="237">
        <f>ROUND(E26*H26,2)</f>
        <v>0</v>
      </c>
      <c r="J26" s="238"/>
      <c r="K26" s="237">
        <f>ROUND(E26*J26,2)</f>
        <v>0</v>
      </c>
      <c r="L26" s="237">
        <v>15</v>
      </c>
      <c r="M26" s="237">
        <f>G26*(1+L26/100)</f>
        <v>0</v>
      </c>
      <c r="N26" s="237">
        <v>3.9899999999999996E-3</v>
      </c>
      <c r="O26" s="237">
        <f>ROUND(E26*N26,2)</f>
        <v>1</v>
      </c>
      <c r="P26" s="237">
        <v>0</v>
      </c>
      <c r="Q26" s="237">
        <f>ROUND(E26*P26,2)</f>
        <v>0</v>
      </c>
      <c r="R26" s="237"/>
      <c r="S26" s="237" t="s">
        <v>104</v>
      </c>
      <c r="T26" s="237" t="s">
        <v>104</v>
      </c>
      <c r="U26" s="237">
        <v>0.54290000000000005</v>
      </c>
      <c r="V26" s="237">
        <f>ROUND(E26*U26,2)</f>
        <v>135.72999999999999</v>
      </c>
      <c r="W26" s="237"/>
      <c r="X26" s="237" t="s">
        <v>105</v>
      </c>
      <c r="Y26" s="217"/>
      <c r="Z26" s="217"/>
      <c r="AA26" s="217"/>
      <c r="AB26" s="217"/>
      <c r="AC26" s="217"/>
      <c r="AD26" s="217"/>
      <c r="AE26" s="217"/>
      <c r="AF26" s="217"/>
      <c r="AG26" s="217" t="s">
        <v>106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34"/>
      <c r="B27" s="235"/>
      <c r="C27" s="270" t="s">
        <v>137</v>
      </c>
      <c r="D27" s="258"/>
      <c r="E27" s="258"/>
      <c r="F27" s="258"/>
      <c r="G27" s="258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17"/>
      <c r="Z27" s="217"/>
      <c r="AA27" s="217"/>
      <c r="AB27" s="217"/>
      <c r="AC27" s="217"/>
      <c r="AD27" s="217"/>
      <c r="AE27" s="217"/>
      <c r="AF27" s="217"/>
      <c r="AG27" s="217" t="s">
        <v>108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34"/>
      <c r="B28" s="235"/>
      <c r="C28" s="271" t="s">
        <v>138</v>
      </c>
      <c r="D28" s="259"/>
      <c r="E28" s="259"/>
      <c r="F28" s="259"/>
      <c r="G28" s="259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17"/>
      <c r="Z28" s="217"/>
      <c r="AA28" s="217"/>
      <c r="AB28" s="217"/>
      <c r="AC28" s="217"/>
      <c r="AD28" s="217"/>
      <c r="AE28" s="217"/>
      <c r="AF28" s="217"/>
      <c r="AG28" s="217" t="s">
        <v>108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1" x14ac:dyDescent="0.2">
      <c r="A29" s="252">
        <v>12</v>
      </c>
      <c r="B29" s="253" t="s">
        <v>139</v>
      </c>
      <c r="C29" s="269" t="s">
        <v>140</v>
      </c>
      <c r="D29" s="254" t="s">
        <v>103</v>
      </c>
      <c r="E29" s="255">
        <v>111</v>
      </c>
      <c r="F29" s="256"/>
      <c r="G29" s="257">
        <f>ROUND(E29*F29,2)</f>
        <v>0</v>
      </c>
      <c r="H29" s="238"/>
      <c r="I29" s="237">
        <f>ROUND(E29*H29,2)</f>
        <v>0</v>
      </c>
      <c r="J29" s="238"/>
      <c r="K29" s="237">
        <f>ROUND(E29*J29,2)</f>
        <v>0</v>
      </c>
      <c r="L29" s="237">
        <v>15</v>
      </c>
      <c r="M29" s="237">
        <f>G29*(1+L29/100)</f>
        <v>0</v>
      </c>
      <c r="N29" s="237">
        <v>5.1799999999999997E-3</v>
      </c>
      <c r="O29" s="237">
        <f>ROUND(E29*N29,2)</f>
        <v>0.56999999999999995</v>
      </c>
      <c r="P29" s="237">
        <v>0</v>
      </c>
      <c r="Q29" s="237">
        <f>ROUND(E29*P29,2)</f>
        <v>0</v>
      </c>
      <c r="R29" s="237"/>
      <c r="S29" s="237" t="s">
        <v>104</v>
      </c>
      <c r="T29" s="237" t="s">
        <v>104</v>
      </c>
      <c r="U29" s="237">
        <v>0.63429999999999997</v>
      </c>
      <c r="V29" s="237">
        <f>ROUND(E29*U29,2)</f>
        <v>70.41</v>
      </c>
      <c r="W29" s="237"/>
      <c r="X29" s="237" t="s">
        <v>105</v>
      </c>
      <c r="Y29" s="217"/>
      <c r="Z29" s="217"/>
      <c r="AA29" s="217"/>
      <c r="AB29" s="217"/>
      <c r="AC29" s="217"/>
      <c r="AD29" s="217"/>
      <c r="AE29" s="217"/>
      <c r="AF29" s="217"/>
      <c r="AG29" s="217" t="s">
        <v>106</v>
      </c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outlineLevel="1" x14ac:dyDescent="0.2">
      <c r="A30" s="234"/>
      <c r="B30" s="235"/>
      <c r="C30" s="270" t="s">
        <v>137</v>
      </c>
      <c r="D30" s="258"/>
      <c r="E30" s="258"/>
      <c r="F30" s="258"/>
      <c r="G30" s="258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17"/>
      <c r="Z30" s="217"/>
      <c r="AA30" s="217"/>
      <c r="AB30" s="217"/>
      <c r="AC30" s="217"/>
      <c r="AD30" s="217"/>
      <c r="AE30" s="217"/>
      <c r="AF30" s="217"/>
      <c r="AG30" s="217" t="s">
        <v>108</v>
      </c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34"/>
      <c r="B31" s="235"/>
      <c r="C31" s="271" t="s">
        <v>138</v>
      </c>
      <c r="D31" s="259"/>
      <c r="E31" s="259"/>
      <c r="F31" s="259"/>
      <c r="G31" s="259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17"/>
      <c r="Z31" s="217"/>
      <c r="AA31" s="217"/>
      <c r="AB31" s="217"/>
      <c r="AC31" s="217"/>
      <c r="AD31" s="217"/>
      <c r="AE31" s="217"/>
      <c r="AF31" s="217"/>
      <c r="AG31" s="217" t="s">
        <v>108</v>
      </c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1" x14ac:dyDescent="0.2">
      <c r="A32" s="252">
        <v>13</v>
      </c>
      <c r="B32" s="253" t="s">
        <v>141</v>
      </c>
      <c r="C32" s="269" t="s">
        <v>142</v>
      </c>
      <c r="D32" s="254" t="s">
        <v>103</v>
      </c>
      <c r="E32" s="255">
        <v>80</v>
      </c>
      <c r="F32" s="256"/>
      <c r="G32" s="257">
        <f>ROUND(E32*F32,2)</f>
        <v>0</v>
      </c>
      <c r="H32" s="238"/>
      <c r="I32" s="237">
        <f>ROUND(E32*H32,2)</f>
        <v>0</v>
      </c>
      <c r="J32" s="238"/>
      <c r="K32" s="237">
        <f>ROUND(E32*J32,2)</f>
        <v>0</v>
      </c>
      <c r="L32" s="237">
        <v>15</v>
      </c>
      <c r="M32" s="237">
        <f>G32*(1+L32/100)</f>
        <v>0</v>
      </c>
      <c r="N32" s="237">
        <v>5.3499999999999997E-3</v>
      </c>
      <c r="O32" s="237">
        <f>ROUND(E32*N32,2)</f>
        <v>0.43</v>
      </c>
      <c r="P32" s="237">
        <v>0</v>
      </c>
      <c r="Q32" s="237">
        <f>ROUND(E32*P32,2)</f>
        <v>0</v>
      </c>
      <c r="R32" s="237"/>
      <c r="S32" s="237" t="s">
        <v>104</v>
      </c>
      <c r="T32" s="237" t="s">
        <v>104</v>
      </c>
      <c r="U32" s="237">
        <v>0.68279999999999996</v>
      </c>
      <c r="V32" s="237">
        <f>ROUND(E32*U32,2)</f>
        <v>54.62</v>
      </c>
      <c r="W32" s="237"/>
      <c r="X32" s="237" t="s">
        <v>105</v>
      </c>
      <c r="Y32" s="217"/>
      <c r="Z32" s="217"/>
      <c r="AA32" s="217"/>
      <c r="AB32" s="217"/>
      <c r="AC32" s="217"/>
      <c r="AD32" s="217"/>
      <c r="AE32" s="217"/>
      <c r="AF32" s="217"/>
      <c r="AG32" s="217" t="s">
        <v>106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1" x14ac:dyDescent="0.2">
      <c r="A33" s="234"/>
      <c r="B33" s="235"/>
      <c r="C33" s="270" t="s">
        <v>137</v>
      </c>
      <c r="D33" s="258"/>
      <c r="E33" s="258"/>
      <c r="F33" s="258"/>
      <c r="G33" s="258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17"/>
      <c r="Z33" s="217"/>
      <c r="AA33" s="217"/>
      <c r="AB33" s="217"/>
      <c r="AC33" s="217"/>
      <c r="AD33" s="217"/>
      <c r="AE33" s="217"/>
      <c r="AF33" s="217"/>
      <c r="AG33" s="217" t="s">
        <v>108</v>
      </c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outlineLevel="1" x14ac:dyDescent="0.2">
      <c r="A34" s="234"/>
      <c r="B34" s="235"/>
      <c r="C34" s="271" t="s">
        <v>138</v>
      </c>
      <c r="D34" s="259"/>
      <c r="E34" s="259"/>
      <c r="F34" s="259"/>
      <c r="G34" s="259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17"/>
      <c r="Z34" s="217"/>
      <c r="AA34" s="217"/>
      <c r="AB34" s="217"/>
      <c r="AC34" s="217"/>
      <c r="AD34" s="217"/>
      <c r="AE34" s="217"/>
      <c r="AF34" s="217"/>
      <c r="AG34" s="217" t="s">
        <v>108</v>
      </c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outlineLevel="1" x14ac:dyDescent="0.2">
      <c r="A35" s="252">
        <v>14</v>
      </c>
      <c r="B35" s="253" t="s">
        <v>143</v>
      </c>
      <c r="C35" s="269" t="s">
        <v>144</v>
      </c>
      <c r="D35" s="254" t="s">
        <v>103</v>
      </c>
      <c r="E35" s="255">
        <v>35</v>
      </c>
      <c r="F35" s="256"/>
      <c r="G35" s="257">
        <f>ROUND(E35*F35,2)</f>
        <v>0</v>
      </c>
      <c r="H35" s="238"/>
      <c r="I35" s="237">
        <f>ROUND(E35*H35,2)</f>
        <v>0</v>
      </c>
      <c r="J35" s="238"/>
      <c r="K35" s="237">
        <f>ROUND(E35*J35,2)</f>
        <v>0</v>
      </c>
      <c r="L35" s="237">
        <v>15</v>
      </c>
      <c r="M35" s="237">
        <f>G35*(1+L35/100)</f>
        <v>0</v>
      </c>
      <c r="N35" s="237">
        <v>5.6299999999999996E-3</v>
      </c>
      <c r="O35" s="237">
        <f>ROUND(E35*N35,2)</f>
        <v>0.2</v>
      </c>
      <c r="P35" s="237">
        <v>0</v>
      </c>
      <c r="Q35" s="237">
        <f>ROUND(E35*P35,2)</f>
        <v>0</v>
      </c>
      <c r="R35" s="237"/>
      <c r="S35" s="237" t="s">
        <v>104</v>
      </c>
      <c r="T35" s="237" t="s">
        <v>104</v>
      </c>
      <c r="U35" s="237">
        <v>0.75470000000000004</v>
      </c>
      <c r="V35" s="237">
        <f>ROUND(E35*U35,2)</f>
        <v>26.41</v>
      </c>
      <c r="W35" s="237"/>
      <c r="X35" s="237" t="s">
        <v>105</v>
      </c>
      <c r="Y35" s="217"/>
      <c r="Z35" s="217"/>
      <c r="AA35" s="217"/>
      <c r="AB35" s="217"/>
      <c r="AC35" s="217"/>
      <c r="AD35" s="217"/>
      <c r="AE35" s="217"/>
      <c r="AF35" s="217"/>
      <c r="AG35" s="217" t="s">
        <v>106</v>
      </c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</row>
    <row r="36" spans="1:60" outlineLevel="1" x14ac:dyDescent="0.2">
      <c r="A36" s="234"/>
      <c r="B36" s="235"/>
      <c r="C36" s="270" t="s">
        <v>137</v>
      </c>
      <c r="D36" s="258"/>
      <c r="E36" s="258"/>
      <c r="F36" s="258"/>
      <c r="G36" s="258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17"/>
      <c r="Z36" s="217"/>
      <c r="AA36" s="217"/>
      <c r="AB36" s="217"/>
      <c r="AC36" s="217"/>
      <c r="AD36" s="217"/>
      <c r="AE36" s="217"/>
      <c r="AF36" s="217"/>
      <c r="AG36" s="217" t="s">
        <v>108</v>
      </c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outlineLevel="1" x14ac:dyDescent="0.2">
      <c r="A37" s="234"/>
      <c r="B37" s="235"/>
      <c r="C37" s="271" t="s">
        <v>138</v>
      </c>
      <c r="D37" s="259"/>
      <c r="E37" s="259"/>
      <c r="F37" s="259"/>
      <c r="G37" s="259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17"/>
      <c r="Z37" s="217"/>
      <c r="AA37" s="217"/>
      <c r="AB37" s="217"/>
      <c r="AC37" s="217"/>
      <c r="AD37" s="217"/>
      <c r="AE37" s="217"/>
      <c r="AF37" s="217"/>
      <c r="AG37" s="217" t="s">
        <v>108</v>
      </c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</row>
    <row r="38" spans="1:60" outlineLevel="1" x14ac:dyDescent="0.2">
      <c r="A38" s="252">
        <v>15</v>
      </c>
      <c r="B38" s="253" t="s">
        <v>145</v>
      </c>
      <c r="C38" s="269" t="s">
        <v>146</v>
      </c>
      <c r="D38" s="254" t="s">
        <v>103</v>
      </c>
      <c r="E38" s="255">
        <v>16</v>
      </c>
      <c r="F38" s="256"/>
      <c r="G38" s="257">
        <f>ROUND(E38*F38,2)</f>
        <v>0</v>
      </c>
      <c r="H38" s="238"/>
      <c r="I38" s="237">
        <f>ROUND(E38*H38,2)</f>
        <v>0</v>
      </c>
      <c r="J38" s="238"/>
      <c r="K38" s="237">
        <f>ROUND(E38*J38,2)</f>
        <v>0</v>
      </c>
      <c r="L38" s="237">
        <v>15</v>
      </c>
      <c r="M38" s="237">
        <f>G38*(1+L38/100)</f>
        <v>0</v>
      </c>
      <c r="N38" s="237">
        <v>5.94E-3</v>
      </c>
      <c r="O38" s="237">
        <f>ROUND(E38*N38,2)</f>
        <v>0.1</v>
      </c>
      <c r="P38" s="237">
        <v>0</v>
      </c>
      <c r="Q38" s="237">
        <f>ROUND(E38*P38,2)</f>
        <v>0</v>
      </c>
      <c r="R38" s="237"/>
      <c r="S38" s="237" t="s">
        <v>104</v>
      </c>
      <c r="T38" s="237" t="s">
        <v>104</v>
      </c>
      <c r="U38" s="237">
        <v>0.92569999999999997</v>
      </c>
      <c r="V38" s="237">
        <f>ROUND(E38*U38,2)</f>
        <v>14.81</v>
      </c>
      <c r="W38" s="237"/>
      <c r="X38" s="237" t="s">
        <v>105</v>
      </c>
      <c r="Y38" s="217"/>
      <c r="Z38" s="217"/>
      <c r="AA38" s="217"/>
      <c r="AB38" s="217"/>
      <c r="AC38" s="217"/>
      <c r="AD38" s="217"/>
      <c r="AE38" s="217"/>
      <c r="AF38" s="217"/>
      <c r="AG38" s="217" t="s">
        <v>106</v>
      </c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outlineLevel="1" x14ac:dyDescent="0.2">
      <c r="A39" s="234"/>
      <c r="B39" s="235"/>
      <c r="C39" s="270" t="s">
        <v>137</v>
      </c>
      <c r="D39" s="258"/>
      <c r="E39" s="258"/>
      <c r="F39" s="258"/>
      <c r="G39" s="258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17"/>
      <c r="Z39" s="217"/>
      <c r="AA39" s="217"/>
      <c r="AB39" s="217"/>
      <c r="AC39" s="217"/>
      <c r="AD39" s="217"/>
      <c r="AE39" s="217"/>
      <c r="AF39" s="217"/>
      <c r="AG39" s="217" t="s">
        <v>108</v>
      </c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outlineLevel="1" x14ac:dyDescent="0.2">
      <c r="A40" s="234"/>
      <c r="B40" s="235"/>
      <c r="C40" s="271" t="s">
        <v>138</v>
      </c>
      <c r="D40" s="259"/>
      <c r="E40" s="259"/>
      <c r="F40" s="259"/>
      <c r="G40" s="259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17"/>
      <c r="Z40" s="217"/>
      <c r="AA40" s="217"/>
      <c r="AB40" s="217"/>
      <c r="AC40" s="217"/>
      <c r="AD40" s="217"/>
      <c r="AE40" s="217"/>
      <c r="AF40" s="217"/>
      <c r="AG40" s="217" t="s">
        <v>108</v>
      </c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outlineLevel="1" x14ac:dyDescent="0.2">
      <c r="A41" s="260">
        <v>16</v>
      </c>
      <c r="B41" s="261" t="s">
        <v>147</v>
      </c>
      <c r="C41" s="272" t="s">
        <v>148</v>
      </c>
      <c r="D41" s="262" t="s">
        <v>103</v>
      </c>
      <c r="E41" s="263">
        <v>116</v>
      </c>
      <c r="F41" s="264"/>
      <c r="G41" s="265">
        <f>ROUND(E41*F41,2)</f>
        <v>0</v>
      </c>
      <c r="H41" s="238"/>
      <c r="I41" s="237">
        <f>ROUND(E41*H41,2)</f>
        <v>0</v>
      </c>
      <c r="J41" s="238"/>
      <c r="K41" s="237">
        <f>ROUND(E41*J41,2)</f>
        <v>0</v>
      </c>
      <c r="L41" s="237">
        <v>15</v>
      </c>
      <c r="M41" s="237">
        <f>G41*(1+L41/100)</f>
        <v>0</v>
      </c>
      <c r="N41" s="237">
        <v>3.0000000000000001E-5</v>
      </c>
      <c r="O41" s="237">
        <f>ROUND(E41*N41,2)</f>
        <v>0</v>
      </c>
      <c r="P41" s="237">
        <v>0</v>
      </c>
      <c r="Q41" s="237">
        <f>ROUND(E41*P41,2)</f>
        <v>0</v>
      </c>
      <c r="R41" s="237" t="s">
        <v>149</v>
      </c>
      <c r="S41" s="237" t="s">
        <v>104</v>
      </c>
      <c r="T41" s="237" t="s">
        <v>104</v>
      </c>
      <c r="U41" s="237">
        <v>0</v>
      </c>
      <c r="V41" s="237">
        <f>ROUND(E41*U41,2)</f>
        <v>0</v>
      </c>
      <c r="W41" s="237"/>
      <c r="X41" s="237" t="s">
        <v>150</v>
      </c>
      <c r="Y41" s="217"/>
      <c r="Z41" s="217"/>
      <c r="AA41" s="217"/>
      <c r="AB41" s="217"/>
      <c r="AC41" s="217"/>
      <c r="AD41" s="217"/>
      <c r="AE41" s="217"/>
      <c r="AF41" s="217"/>
      <c r="AG41" s="217" t="s">
        <v>151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1" x14ac:dyDescent="0.2">
      <c r="A42" s="260">
        <v>17</v>
      </c>
      <c r="B42" s="261" t="s">
        <v>152</v>
      </c>
      <c r="C42" s="272" t="s">
        <v>153</v>
      </c>
      <c r="D42" s="262" t="s">
        <v>103</v>
      </c>
      <c r="E42" s="263">
        <v>50</v>
      </c>
      <c r="F42" s="264"/>
      <c r="G42" s="265">
        <f>ROUND(E42*F42,2)</f>
        <v>0</v>
      </c>
      <c r="H42" s="238"/>
      <c r="I42" s="237">
        <f>ROUND(E42*H42,2)</f>
        <v>0</v>
      </c>
      <c r="J42" s="238"/>
      <c r="K42" s="237">
        <f>ROUND(E42*J42,2)</f>
        <v>0</v>
      </c>
      <c r="L42" s="237">
        <v>15</v>
      </c>
      <c r="M42" s="237">
        <f>G42*(1+L42/100)</f>
        <v>0</v>
      </c>
      <c r="N42" s="237">
        <v>6.0000000000000002E-5</v>
      </c>
      <c r="O42" s="237">
        <f>ROUND(E42*N42,2)</f>
        <v>0</v>
      </c>
      <c r="P42" s="237">
        <v>0</v>
      </c>
      <c r="Q42" s="237">
        <f>ROUND(E42*P42,2)</f>
        <v>0</v>
      </c>
      <c r="R42" s="237" t="s">
        <v>149</v>
      </c>
      <c r="S42" s="237" t="s">
        <v>104</v>
      </c>
      <c r="T42" s="237" t="s">
        <v>104</v>
      </c>
      <c r="U42" s="237">
        <v>0</v>
      </c>
      <c r="V42" s="237">
        <f>ROUND(E42*U42,2)</f>
        <v>0</v>
      </c>
      <c r="W42" s="237"/>
      <c r="X42" s="237" t="s">
        <v>150</v>
      </c>
      <c r="Y42" s="217"/>
      <c r="Z42" s="217"/>
      <c r="AA42" s="217"/>
      <c r="AB42" s="217"/>
      <c r="AC42" s="217"/>
      <c r="AD42" s="217"/>
      <c r="AE42" s="217"/>
      <c r="AF42" s="217"/>
      <c r="AG42" s="217" t="s">
        <v>151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outlineLevel="1" x14ac:dyDescent="0.2">
      <c r="A43" s="260">
        <v>18</v>
      </c>
      <c r="B43" s="261" t="s">
        <v>154</v>
      </c>
      <c r="C43" s="272" t="s">
        <v>155</v>
      </c>
      <c r="D43" s="262" t="s">
        <v>103</v>
      </c>
      <c r="E43" s="263">
        <v>46</v>
      </c>
      <c r="F43" s="264"/>
      <c r="G43" s="265">
        <f>ROUND(E43*F43,2)</f>
        <v>0</v>
      </c>
      <c r="H43" s="238"/>
      <c r="I43" s="237">
        <f>ROUND(E43*H43,2)</f>
        <v>0</v>
      </c>
      <c r="J43" s="238"/>
      <c r="K43" s="237">
        <f>ROUND(E43*J43,2)</f>
        <v>0</v>
      </c>
      <c r="L43" s="237">
        <v>15</v>
      </c>
      <c r="M43" s="237">
        <f>G43*(1+L43/100)</f>
        <v>0</v>
      </c>
      <c r="N43" s="237">
        <v>5.0000000000000002E-5</v>
      </c>
      <c r="O43" s="237">
        <f>ROUND(E43*N43,2)</f>
        <v>0</v>
      </c>
      <c r="P43" s="237">
        <v>0</v>
      </c>
      <c r="Q43" s="237">
        <f>ROUND(E43*P43,2)</f>
        <v>0</v>
      </c>
      <c r="R43" s="237" t="s">
        <v>149</v>
      </c>
      <c r="S43" s="237" t="s">
        <v>104</v>
      </c>
      <c r="T43" s="237" t="s">
        <v>104</v>
      </c>
      <c r="U43" s="237">
        <v>0</v>
      </c>
      <c r="V43" s="237">
        <f>ROUND(E43*U43,2)</f>
        <v>0</v>
      </c>
      <c r="W43" s="237"/>
      <c r="X43" s="237" t="s">
        <v>150</v>
      </c>
      <c r="Y43" s="217"/>
      <c r="Z43" s="217"/>
      <c r="AA43" s="217"/>
      <c r="AB43" s="217"/>
      <c r="AC43" s="217"/>
      <c r="AD43" s="217"/>
      <c r="AE43" s="217"/>
      <c r="AF43" s="217"/>
      <c r="AG43" s="217" t="s">
        <v>151</v>
      </c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outlineLevel="1" x14ac:dyDescent="0.2">
      <c r="A44" s="260">
        <v>19</v>
      </c>
      <c r="B44" s="261" t="s">
        <v>156</v>
      </c>
      <c r="C44" s="272" t="s">
        <v>157</v>
      </c>
      <c r="D44" s="262" t="s">
        <v>103</v>
      </c>
      <c r="E44" s="263">
        <v>12</v>
      </c>
      <c r="F44" s="264"/>
      <c r="G44" s="265">
        <f>ROUND(E44*F44,2)</f>
        <v>0</v>
      </c>
      <c r="H44" s="238"/>
      <c r="I44" s="237">
        <f>ROUND(E44*H44,2)</f>
        <v>0</v>
      </c>
      <c r="J44" s="238"/>
      <c r="K44" s="237">
        <f>ROUND(E44*J44,2)</f>
        <v>0</v>
      </c>
      <c r="L44" s="237">
        <v>15</v>
      </c>
      <c r="M44" s="237">
        <f>G44*(1+L44/100)</f>
        <v>0</v>
      </c>
      <c r="N44" s="237">
        <v>1.1E-4</v>
      </c>
      <c r="O44" s="237">
        <f>ROUND(E44*N44,2)</f>
        <v>0</v>
      </c>
      <c r="P44" s="237">
        <v>0</v>
      </c>
      <c r="Q44" s="237">
        <f>ROUND(E44*P44,2)</f>
        <v>0</v>
      </c>
      <c r="R44" s="237" t="s">
        <v>149</v>
      </c>
      <c r="S44" s="237" t="s">
        <v>104</v>
      </c>
      <c r="T44" s="237" t="s">
        <v>104</v>
      </c>
      <c r="U44" s="237">
        <v>0</v>
      </c>
      <c r="V44" s="237">
        <f>ROUND(E44*U44,2)</f>
        <v>0</v>
      </c>
      <c r="W44" s="237"/>
      <c r="X44" s="237" t="s">
        <v>150</v>
      </c>
      <c r="Y44" s="217"/>
      <c r="Z44" s="217"/>
      <c r="AA44" s="217"/>
      <c r="AB44" s="217"/>
      <c r="AC44" s="217"/>
      <c r="AD44" s="217"/>
      <c r="AE44" s="217"/>
      <c r="AF44" s="217"/>
      <c r="AG44" s="217" t="s">
        <v>151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outlineLevel="1" x14ac:dyDescent="0.2">
      <c r="A45" s="260">
        <v>20</v>
      </c>
      <c r="B45" s="261" t="s">
        <v>158</v>
      </c>
      <c r="C45" s="272" t="s">
        <v>159</v>
      </c>
      <c r="D45" s="262" t="s">
        <v>103</v>
      </c>
      <c r="E45" s="263">
        <v>5</v>
      </c>
      <c r="F45" s="264"/>
      <c r="G45" s="265">
        <f>ROUND(E45*F45,2)</f>
        <v>0</v>
      </c>
      <c r="H45" s="238"/>
      <c r="I45" s="237">
        <f>ROUND(E45*H45,2)</f>
        <v>0</v>
      </c>
      <c r="J45" s="238"/>
      <c r="K45" s="237">
        <f>ROUND(E45*J45,2)</f>
        <v>0</v>
      </c>
      <c r="L45" s="237">
        <v>15</v>
      </c>
      <c r="M45" s="237">
        <f>G45*(1+L45/100)</f>
        <v>0</v>
      </c>
      <c r="N45" s="237">
        <v>1.3999999999999999E-4</v>
      </c>
      <c r="O45" s="237">
        <f>ROUND(E45*N45,2)</f>
        <v>0</v>
      </c>
      <c r="P45" s="237">
        <v>0</v>
      </c>
      <c r="Q45" s="237">
        <f>ROUND(E45*P45,2)</f>
        <v>0</v>
      </c>
      <c r="R45" s="237" t="s">
        <v>149</v>
      </c>
      <c r="S45" s="237" t="s">
        <v>104</v>
      </c>
      <c r="T45" s="237" t="s">
        <v>104</v>
      </c>
      <c r="U45" s="237">
        <v>0</v>
      </c>
      <c r="V45" s="237">
        <f>ROUND(E45*U45,2)</f>
        <v>0</v>
      </c>
      <c r="W45" s="237"/>
      <c r="X45" s="237" t="s">
        <v>150</v>
      </c>
      <c r="Y45" s="217"/>
      <c r="Z45" s="217"/>
      <c r="AA45" s="217"/>
      <c r="AB45" s="217"/>
      <c r="AC45" s="217"/>
      <c r="AD45" s="217"/>
      <c r="AE45" s="217"/>
      <c r="AF45" s="217"/>
      <c r="AG45" s="217" t="s">
        <v>151</v>
      </c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ht="33.75" outlineLevel="1" x14ac:dyDescent="0.2">
      <c r="A46" s="260">
        <v>21</v>
      </c>
      <c r="B46" s="261" t="s">
        <v>160</v>
      </c>
      <c r="C46" s="272" t="s">
        <v>161</v>
      </c>
      <c r="D46" s="262" t="s">
        <v>103</v>
      </c>
      <c r="E46" s="263">
        <v>200</v>
      </c>
      <c r="F46" s="264"/>
      <c r="G46" s="265">
        <f>ROUND(E46*F46,2)</f>
        <v>0</v>
      </c>
      <c r="H46" s="238"/>
      <c r="I46" s="237">
        <f>ROUND(E46*H46,2)</f>
        <v>0</v>
      </c>
      <c r="J46" s="238"/>
      <c r="K46" s="237">
        <f>ROUND(E46*J46,2)</f>
        <v>0</v>
      </c>
      <c r="L46" s="237">
        <v>15</v>
      </c>
      <c r="M46" s="237">
        <f>G46*(1+L46/100)</f>
        <v>0</v>
      </c>
      <c r="N46" s="237">
        <v>3.4000000000000002E-4</v>
      </c>
      <c r="O46" s="237">
        <f>ROUND(E46*N46,2)</f>
        <v>7.0000000000000007E-2</v>
      </c>
      <c r="P46" s="237">
        <v>0</v>
      </c>
      <c r="Q46" s="237">
        <f>ROUND(E46*P46,2)</f>
        <v>0</v>
      </c>
      <c r="R46" s="237" t="s">
        <v>149</v>
      </c>
      <c r="S46" s="237" t="s">
        <v>104</v>
      </c>
      <c r="T46" s="237" t="s">
        <v>104</v>
      </c>
      <c r="U46" s="237">
        <v>0</v>
      </c>
      <c r="V46" s="237">
        <f>ROUND(E46*U46,2)</f>
        <v>0</v>
      </c>
      <c r="W46" s="237"/>
      <c r="X46" s="237" t="s">
        <v>150</v>
      </c>
      <c r="Y46" s="217"/>
      <c r="Z46" s="217"/>
      <c r="AA46" s="217"/>
      <c r="AB46" s="217"/>
      <c r="AC46" s="217"/>
      <c r="AD46" s="217"/>
      <c r="AE46" s="217"/>
      <c r="AF46" s="217"/>
      <c r="AG46" s="217" t="s">
        <v>151</v>
      </c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ht="33.75" outlineLevel="1" x14ac:dyDescent="0.2">
      <c r="A47" s="260">
        <v>22</v>
      </c>
      <c r="B47" s="261" t="s">
        <v>162</v>
      </c>
      <c r="C47" s="272" t="s">
        <v>163</v>
      </c>
      <c r="D47" s="262" t="s">
        <v>103</v>
      </c>
      <c r="E47" s="263">
        <v>22</v>
      </c>
      <c r="F47" s="264"/>
      <c r="G47" s="265">
        <f>ROUND(E47*F47,2)</f>
        <v>0</v>
      </c>
      <c r="H47" s="238"/>
      <c r="I47" s="237">
        <f>ROUND(E47*H47,2)</f>
        <v>0</v>
      </c>
      <c r="J47" s="238"/>
      <c r="K47" s="237">
        <f>ROUND(E47*J47,2)</f>
        <v>0</v>
      </c>
      <c r="L47" s="237">
        <v>15</v>
      </c>
      <c r="M47" s="237">
        <f>G47*(1+L47/100)</f>
        <v>0</v>
      </c>
      <c r="N47" s="237">
        <v>3.8999999999999999E-4</v>
      </c>
      <c r="O47" s="237">
        <f>ROUND(E47*N47,2)</f>
        <v>0.01</v>
      </c>
      <c r="P47" s="237">
        <v>0</v>
      </c>
      <c r="Q47" s="237">
        <f>ROUND(E47*P47,2)</f>
        <v>0</v>
      </c>
      <c r="R47" s="237" t="s">
        <v>149</v>
      </c>
      <c r="S47" s="237" t="s">
        <v>104</v>
      </c>
      <c r="T47" s="237" t="s">
        <v>104</v>
      </c>
      <c r="U47" s="237">
        <v>0</v>
      </c>
      <c r="V47" s="237">
        <f>ROUND(E47*U47,2)</f>
        <v>0</v>
      </c>
      <c r="W47" s="237"/>
      <c r="X47" s="237" t="s">
        <v>150</v>
      </c>
      <c r="Y47" s="217"/>
      <c r="Z47" s="217"/>
      <c r="AA47" s="217"/>
      <c r="AB47" s="217"/>
      <c r="AC47" s="217"/>
      <c r="AD47" s="217"/>
      <c r="AE47" s="217"/>
      <c r="AF47" s="217"/>
      <c r="AG47" s="217" t="s">
        <v>151</v>
      </c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ht="33.75" outlineLevel="1" x14ac:dyDescent="0.2">
      <c r="A48" s="260">
        <v>23</v>
      </c>
      <c r="B48" s="261" t="s">
        <v>164</v>
      </c>
      <c r="C48" s="272" t="s">
        <v>165</v>
      </c>
      <c r="D48" s="262" t="s">
        <v>103</v>
      </c>
      <c r="E48" s="263">
        <v>33</v>
      </c>
      <c r="F48" s="264"/>
      <c r="G48" s="265">
        <f>ROUND(E48*F48,2)</f>
        <v>0</v>
      </c>
      <c r="H48" s="238"/>
      <c r="I48" s="237">
        <f>ROUND(E48*H48,2)</f>
        <v>0</v>
      </c>
      <c r="J48" s="238"/>
      <c r="K48" s="237">
        <f>ROUND(E48*J48,2)</f>
        <v>0</v>
      </c>
      <c r="L48" s="237">
        <v>15</v>
      </c>
      <c r="M48" s="237">
        <f>G48*(1+L48/100)</f>
        <v>0</v>
      </c>
      <c r="N48" s="237">
        <v>7.3999999999999999E-4</v>
      </c>
      <c r="O48" s="237">
        <f>ROUND(E48*N48,2)</f>
        <v>0.02</v>
      </c>
      <c r="P48" s="237">
        <v>0</v>
      </c>
      <c r="Q48" s="237">
        <f>ROUND(E48*P48,2)</f>
        <v>0</v>
      </c>
      <c r="R48" s="237" t="s">
        <v>149</v>
      </c>
      <c r="S48" s="237" t="s">
        <v>104</v>
      </c>
      <c r="T48" s="237" t="s">
        <v>104</v>
      </c>
      <c r="U48" s="237">
        <v>0</v>
      </c>
      <c r="V48" s="237">
        <f>ROUND(E48*U48,2)</f>
        <v>0</v>
      </c>
      <c r="W48" s="237"/>
      <c r="X48" s="237" t="s">
        <v>150</v>
      </c>
      <c r="Y48" s="217"/>
      <c r="Z48" s="217"/>
      <c r="AA48" s="217"/>
      <c r="AB48" s="217"/>
      <c r="AC48" s="217"/>
      <c r="AD48" s="217"/>
      <c r="AE48" s="217"/>
      <c r="AF48" s="217"/>
      <c r="AG48" s="217" t="s">
        <v>151</v>
      </c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</row>
    <row r="49" spans="1:60" ht="33.75" outlineLevel="1" x14ac:dyDescent="0.2">
      <c r="A49" s="260">
        <v>24</v>
      </c>
      <c r="B49" s="261" t="s">
        <v>166</v>
      </c>
      <c r="C49" s="272" t="s">
        <v>167</v>
      </c>
      <c r="D49" s="262" t="s">
        <v>103</v>
      </c>
      <c r="E49" s="263">
        <v>12</v>
      </c>
      <c r="F49" s="264"/>
      <c r="G49" s="265">
        <f>ROUND(E49*F49,2)</f>
        <v>0</v>
      </c>
      <c r="H49" s="238"/>
      <c r="I49" s="237">
        <f>ROUND(E49*H49,2)</f>
        <v>0</v>
      </c>
      <c r="J49" s="238"/>
      <c r="K49" s="237">
        <f>ROUND(E49*J49,2)</f>
        <v>0</v>
      </c>
      <c r="L49" s="237">
        <v>15</v>
      </c>
      <c r="M49" s="237">
        <f>G49*(1+L49/100)</f>
        <v>0</v>
      </c>
      <c r="N49" s="237">
        <v>4.6999999999999999E-4</v>
      </c>
      <c r="O49" s="237">
        <f>ROUND(E49*N49,2)</f>
        <v>0.01</v>
      </c>
      <c r="P49" s="237">
        <v>0</v>
      </c>
      <c r="Q49" s="237">
        <f>ROUND(E49*P49,2)</f>
        <v>0</v>
      </c>
      <c r="R49" s="237" t="s">
        <v>149</v>
      </c>
      <c r="S49" s="237" t="s">
        <v>104</v>
      </c>
      <c r="T49" s="237" t="s">
        <v>104</v>
      </c>
      <c r="U49" s="237">
        <v>0</v>
      </c>
      <c r="V49" s="237">
        <f>ROUND(E49*U49,2)</f>
        <v>0</v>
      </c>
      <c r="W49" s="237"/>
      <c r="X49" s="237" t="s">
        <v>150</v>
      </c>
      <c r="Y49" s="217"/>
      <c r="Z49" s="217"/>
      <c r="AA49" s="217"/>
      <c r="AB49" s="217"/>
      <c r="AC49" s="217"/>
      <c r="AD49" s="217"/>
      <c r="AE49" s="217"/>
      <c r="AF49" s="217"/>
      <c r="AG49" s="217" t="s">
        <v>151</v>
      </c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outlineLevel="1" x14ac:dyDescent="0.2">
      <c r="A50" s="252">
        <v>25</v>
      </c>
      <c r="B50" s="253" t="s">
        <v>168</v>
      </c>
      <c r="C50" s="269" t="s">
        <v>169</v>
      </c>
      <c r="D50" s="254" t="s">
        <v>170</v>
      </c>
      <c r="E50" s="255">
        <v>229</v>
      </c>
      <c r="F50" s="256"/>
      <c r="G50" s="257">
        <f>ROUND(E50*F50,2)</f>
        <v>0</v>
      </c>
      <c r="H50" s="238"/>
      <c r="I50" s="237">
        <f>ROUND(E50*H50,2)</f>
        <v>0</v>
      </c>
      <c r="J50" s="238"/>
      <c r="K50" s="237">
        <f>ROUND(E50*J50,2)</f>
        <v>0</v>
      </c>
      <c r="L50" s="237">
        <v>15</v>
      </c>
      <c r="M50" s="237">
        <f>G50*(1+L50/100)</f>
        <v>0</v>
      </c>
      <c r="N50" s="237">
        <v>0</v>
      </c>
      <c r="O50" s="237">
        <f>ROUND(E50*N50,2)</f>
        <v>0</v>
      </c>
      <c r="P50" s="237">
        <v>0</v>
      </c>
      <c r="Q50" s="237">
        <f>ROUND(E50*P50,2)</f>
        <v>0</v>
      </c>
      <c r="R50" s="237"/>
      <c r="S50" s="237" t="s">
        <v>125</v>
      </c>
      <c r="T50" s="237" t="s">
        <v>126</v>
      </c>
      <c r="U50" s="237">
        <v>0</v>
      </c>
      <c r="V50" s="237">
        <f>ROUND(E50*U50,2)</f>
        <v>0</v>
      </c>
      <c r="W50" s="237"/>
      <c r="X50" s="237" t="s">
        <v>105</v>
      </c>
      <c r="Y50" s="217"/>
      <c r="Z50" s="217"/>
      <c r="AA50" s="217"/>
      <c r="AB50" s="217"/>
      <c r="AC50" s="217"/>
      <c r="AD50" s="217"/>
      <c r="AE50" s="217"/>
      <c r="AF50" s="217"/>
      <c r="AG50" s="217" t="s">
        <v>106</v>
      </c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outlineLevel="1" x14ac:dyDescent="0.2">
      <c r="A51" s="234"/>
      <c r="B51" s="235"/>
      <c r="C51" s="274" t="s">
        <v>171</v>
      </c>
      <c r="D51" s="239"/>
      <c r="E51" s="240">
        <v>116</v>
      </c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17"/>
      <c r="Z51" s="217"/>
      <c r="AA51" s="217"/>
      <c r="AB51" s="217"/>
      <c r="AC51" s="217"/>
      <c r="AD51" s="217"/>
      <c r="AE51" s="217"/>
      <c r="AF51" s="217"/>
      <c r="AG51" s="217" t="s">
        <v>172</v>
      </c>
      <c r="AH51" s="217">
        <v>5</v>
      </c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</row>
    <row r="52" spans="1:60" outlineLevel="1" x14ac:dyDescent="0.2">
      <c r="A52" s="234"/>
      <c r="B52" s="235"/>
      <c r="C52" s="274" t="s">
        <v>173</v>
      </c>
      <c r="D52" s="239"/>
      <c r="E52" s="240">
        <v>50</v>
      </c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17"/>
      <c r="Z52" s="217"/>
      <c r="AA52" s="217"/>
      <c r="AB52" s="217"/>
      <c r="AC52" s="217"/>
      <c r="AD52" s="217"/>
      <c r="AE52" s="217"/>
      <c r="AF52" s="217"/>
      <c r="AG52" s="217" t="s">
        <v>172</v>
      </c>
      <c r="AH52" s="217">
        <v>5</v>
      </c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</row>
    <row r="53" spans="1:60" outlineLevel="1" x14ac:dyDescent="0.2">
      <c r="A53" s="234"/>
      <c r="B53" s="235"/>
      <c r="C53" s="274" t="s">
        <v>174</v>
      </c>
      <c r="D53" s="239"/>
      <c r="E53" s="240">
        <v>46</v>
      </c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17"/>
      <c r="Z53" s="217"/>
      <c r="AA53" s="217"/>
      <c r="AB53" s="217"/>
      <c r="AC53" s="217"/>
      <c r="AD53" s="217"/>
      <c r="AE53" s="217"/>
      <c r="AF53" s="217"/>
      <c r="AG53" s="217" t="s">
        <v>172</v>
      </c>
      <c r="AH53" s="217">
        <v>5</v>
      </c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</row>
    <row r="54" spans="1:60" outlineLevel="1" x14ac:dyDescent="0.2">
      <c r="A54" s="234"/>
      <c r="B54" s="235"/>
      <c r="C54" s="274" t="s">
        <v>175</v>
      </c>
      <c r="D54" s="239"/>
      <c r="E54" s="240">
        <v>12</v>
      </c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17"/>
      <c r="Z54" s="217"/>
      <c r="AA54" s="217"/>
      <c r="AB54" s="217"/>
      <c r="AC54" s="217"/>
      <c r="AD54" s="217"/>
      <c r="AE54" s="217"/>
      <c r="AF54" s="217"/>
      <c r="AG54" s="217" t="s">
        <v>172</v>
      </c>
      <c r="AH54" s="217">
        <v>5</v>
      </c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</row>
    <row r="55" spans="1:60" outlineLevel="1" x14ac:dyDescent="0.2">
      <c r="A55" s="234"/>
      <c r="B55" s="235"/>
      <c r="C55" s="274" t="s">
        <v>176</v>
      </c>
      <c r="D55" s="239"/>
      <c r="E55" s="240">
        <v>5</v>
      </c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17"/>
      <c r="Z55" s="217"/>
      <c r="AA55" s="217"/>
      <c r="AB55" s="217"/>
      <c r="AC55" s="217"/>
      <c r="AD55" s="217"/>
      <c r="AE55" s="217"/>
      <c r="AF55" s="217"/>
      <c r="AG55" s="217" t="s">
        <v>172</v>
      </c>
      <c r="AH55" s="217">
        <v>5</v>
      </c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</row>
    <row r="56" spans="1:60" outlineLevel="1" x14ac:dyDescent="0.2">
      <c r="A56" s="252">
        <v>26</v>
      </c>
      <c r="B56" s="253" t="s">
        <v>177</v>
      </c>
      <c r="C56" s="269" t="s">
        <v>178</v>
      </c>
      <c r="D56" s="254" t="s">
        <v>170</v>
      </c>
      <c r="E56" s="255">
        <v>267</v>
      </c>
      <c r="F56" s="256"/>
      <c r="G56" s="257">
        <f>ROUND(E56*F56,2)</f>
        <v>0</v>
      </c>
      <c r="H56" s="238"/>
      <c r="I56" s="237">
        <f>ROUND(E56*H56,2)</f>
        <v>0</v>
      </c>
      <c r="J56" s="238"/>
      <c r="K56" s="237">
        <f>ROUND(E56*J56,2)</f>
        <v>0</v>
      </c>
      <c r="L56" s="237">
        <v>15</v>
      </c>
      <c r="M56" s="237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7"/>
      <c r="S56" s="237" t="s">
        <v>125</v>
      </c>
      <c r="T56" s="237" t="s">
        <v>126</v>
      </c>
      <c r="U56" s="237">
        <v>0</v>
      </c>
      <c r="V56" s="237">
        <f>ROUND(E56*U56,2)</f>
        <v>0</v>
      </c>
      <c r="W56" s="237"/>
      <c r="X56" s="237" t="s">
        <v>105</v>
      </c>
      <c r="Y56" s="217"/>
      <c r="Z56" s="217"/>
      <c r="AA56" s="217"/>
      <c r="AB56" s="217"/>
      <c r="AC56" s="217"/>
      <c r="AD56" s="217"/>
      <c r="AE56" s="217"/>
      <c r="AF56" s="217"/>
      <c r="AG56" s="217" t="s">
        <v>106</v>
      </c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outlineLevel="1" x14ac:dyDescent="0.2">
      <c r="A57" s="234"/>
      <c r="B57" s="235"/>
      <c r="C57" s="274" t="s">
        <v>179</v>
      </c>
      <c r="D57" s="239"/>
      <c r="E57" s="240">
        <v>200</v>
      </c>
      <c r="F57" s="237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17"/>
      <c r="Z57" s="217"/>
      <c r="AA57" s="217"/>
      <c r="AB57" s="217"/>
      <c r="AC57" s="217"/>
      <c r="AD57" s="217"/>
      <c r="AE57" s="217"/>
      <c r="AF57" s="217"/>
      <c r="AG57" s="217" t="s">
        <v>172</v>
      </c>
      <c r="AH57" s="217">
        <v>5</v>
      </c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</row>
    <row r="58" spans="1:60" outlineLevel="1" x14ac:dyDescent="0.2">
      <c r="A58" s="234"/>
      <c r="B58" s="235"/>
      <c r="C58" s="274" t="s">
        <v>180</v>
      </c>
      <c r="D58" s="239"/>
      <c r="E58" s="240">
        <v>22</v>
      </c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17"/>
      <c r="Z58" s="217"/>
      <c r="AA58" s="217"/>
      <c r="AB58" s="217"/>
      <c r="AC58" s="217"/>
      <c r="AD58" s="217"/>
      <c r="AE58" s="217"/>
      <c r="AF58" s="217"/>
      <c r="AG58" s="217" t="s">
        <v>172</v>
      </c>
      <c r="AH58" s="217">
        <v>5</v>
      </c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</row>
    <row r="59" spans="1:60" outlineLevel="1" x14ac:dyDescent="0.2">
      <c r="A59" s="234"/>
      <c r="B59" s="235"/>
      <c r="C59" s="274" t="s">
        <v>181</v>
      </c>
      <c r="D59" s="239"/>
      <c r="E59" s="240">
        <v>33</v>
      </c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17"/>
      <c r="Z59" s="217"/>
      <c r="AA59" s="217"/>
      <c r="AB59" s="217"/>
      <c r="AC59" s="217"/>
      <c r="AD59" s="217"/>
      <c r="AE59" s="217"/>
      <c r="AF59" s="217"/>
      <c r="AG59" s="217" t="s">
        <v>172</v>
      </c>
      <c r="AH59" s="217">
        <v>5</v>
      </c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</row>
    <row r="60" spans="1:60" outlineLevel="1" x14ac:dyDescent="0.2">
      <c r="A60" s="234"/>
      <c r="B60" s="235"/>
      <c r="C60" s="274" t="s">
        <v>182</v>
      </c>
      <c r="D60" s="239"/>
      <c r="E60" s="240">
        <v>12</v>
      </c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17"/>
      <c r="Z60" s="217"/>
      <c r="AA60" s="217"/>
      <c r="AB60" s="217"/>
      <c r="AC60" s="217"/>
      <c r="AD60" s="217"/>
      <c r="AE60" s="217"/>
      <c r="AF60" s="217"/>
      <c r="AG60" s="217" t="s">
        <v>172</v>
      </c>
      <c r="AH60" s="217">
        <v>5</v>
      </c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</row>
    <row r="61" spans="1:60" outlineLevel="1" x14ac:dyDescent="0.2">
      <c r="A61" s="260">
        <v>27</v>
      </c>
      <c r="B61" s="261" t="s">
        <v>183</v>
      </c>
      <c r="C61" s="272" t="s">
        <v>184</v>
      </c>
      <c r="D61" s="262" t="s">
        <v>185</v>
      </c>
      <c r="E61" s="263">
        <v>1</v>
      </c>
      <c r="F61" s="264"/>
      <c r="G61" s="265">
        <f>ROUND(E61*F61,2)</f>
        <v>0</v>
      </c>
      <c r="H61" s="238"/>
      <c r="I61" s="237">
        <f>ROUND(E61*H61,2)</f>
        <v>0</v>
      </c>
      <c r="J61" s="238"/>
      <c r="K61" s="237">
        <f>ROUND(E61*J61,2)</f>
        <v>0</v>
      </c>
      <c r="L61" s="237">
        <v>15</v>
      </c>
      <c r="M61" s="237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7"/>
      <c r="S61" s="237" t="s">
        <v>125</v>
      </c>
      <c r="T61" s="237" t="s">
        <v>126</v>
      </c>
      <c r="U61" s="237">
        <v>0</v>
      </c>
      <c r="V61" s="237">
        <f>ROUND(E61*U61,2)</f>
        <v>0</v>
      </c>
      <c r="W61" s="237"/>
      <c r="X61" s="237" t="s">
        <v>105</v>
      </c>
      <c r="Y61" s="217"/>
      <c r="Z61" s="217"/>
      <c r="AA61" s="217"/>
      <c r="AB61" s="217"/>
      <c r="AC61" s="217"/>
      <c r="AD61" s="217"/>
      <c r="AE61" s="217"/>
      <c r="AF61" s="217"/>
      <c r="AG61" s="217" t="s">
        <v>106</v>
      </c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</row>
    <row r="62" spans="1:60" outlineLevel="1" x14ac:dyDescent="0.2">
      <c r="A62" s="260">
        <v>28</v>
      </c>
      <c r="B62" s="261" t="s">
        <v>186</v>
      </c>
      <c r="C62" s="272" t="s">
        <v>187</v>
      </c>
      <c r="D62" s="262" t="s">
        <v>121</v>
      </c>
      <c r="E62" s="263">
        <v>3</v>
      </c>
      <c r="F62" s="264"/>
      <c r="G62" s="265">
        <f>ROUND(E62*F62,2)</f>
        <v>0</v>
      </c>
      <c r="H62" s="238"/>
      <c r="I62" s="237">
        <f>ROUND(E62*H62,2)</f>
        <v>0</v>
      </c>
      <c r="J62" s="238"/>
      <c r="K62" s="237">
        <f>ROUND(E62*J62,2)</f>
        <v>0</v>
      </c>
      <c r="L62" s="237">
        <v>15</v>
      </c>
      <c r="M62" s="237">
        <f>G62*(1+L62/100)</f>
        <v>0</v>
      </c>
      <c r="N62" s="237">
        <v>1.3999999999999999E-4</v>
      </c>
      <c r="O62" s="237">
        <f>ROUND(E62*N62,2)</f>
        <v>0</v>
      </c>
      <c r="P62" s="237">
        <v>0</v>
      </c>
      <c r="Q62" s="237">
        <f>ROUND(E62*P62,2)</f>
        <v>0</v>
      </c>
      <c r="R62" s="237"/>
      <c r="S62" s="237" t="s">
        <v>104</v>
      </c>
      <c r="T62" s="237" t="s">
        <v>104</v>
      </c>
      <c r="U62" s="237">
        <v>0.16500000000000001</v>
      </c>
      <c r="V62" s="237">
        <f>ROUND(E62*U62,2)</f>
        <v>0.5</v>
      </c>
      <c r="W62" s="237"/>
      <c r="X62" s="237" t="s">
        <v>105</v>
      </c>
      <c r="Y62" s="217"/>
      <c r="Z62" s="217"/>
      <c r="AA62" s="217"/>
      <c r="AB62" s="217"/>
      <c r="AC62" s="217"/>
      <c r="AD62" s="217"/>
      <c r="AE62" s="217"/>
      <c r="AF62" s="217"/>
      <c r="AG62" s="217" t="s">
        <v>106</v>
      </c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217"/>
      <c r="AY62" s="217"/>
      <c r="AZ62" s="217"/>
      <c r="BA62" s="217"/>
      <c r="BB62" s="217"/>
      <c r="BC62" s="217"/>
      <c r="BD62" s="217"/>
      <c r="BE62" s="217"/>
      <c r="BF62" s="217"/>
      <c r="BG62" s="217"/>
      <c r="BH62" s="217"/>
    </row>
    <row r="63" spans="1:60" outlineLevel="1" x14ac:dyDescent="0.2">
      <c r="A63" s="260">
        <v>29</v>
      </c>
      <c r="B63" s="261" t="s">
        <v>188</v>
      </c>
      <c r="C63" s="272" t="s">
        <v>189</v>
      </c>
      <c r="D63" s="262" t="s">
        <v>121</v>
      </c>
      <c r="E63" s="263">
        <v>32</v>
      </c>
      <c r="F63" s="264"/>
      <c r="G63" s="265">
        <f>ROUND(E63*F63,2)</f>
        <v>0</v>
      </c>
      <c r="H63" s="238"/>
      <c r="I63" s="237">
        <f>ROUND(E63*H63,2)</f>
        <v>0</v>
      </c>
      <c r="J63" s="238"/>
      <c r="K63" s="237">
        <f>ROUND(E63*J63,2)</f>
        <v>0</v>
      </c>
      <c r="L63" s="237">
        <v>15</v>
      </c>
      <c r="M63" s="237">
        <f>G63*(1+L63/100)</f>
        <v>0</v>
      </c>
      <c r="N63" s="237">
        <v>2.0000000000000001E-4</v>
      </c>
      <c r="O63" s="237">
        <f>ROUND(E63*N63,2)</f>
        <v>0.01</v>
      </c>
      <c r="P63" s="237">
        <v>0</v>
      </c>
      <c r="Q63" s="237">
        <f>ROUND(E63*P63,2)</f>
        <v>0</v>
      </c>
      <c r="R63" s="237"/>
      <c r="S63" s="237" t="s">
        <v>104</v>
      </c>
      <c r="T63" s="237" t="s">
        <v>104</v>
      </c>
      <c r="U63" s="237">
        <v>0.20699999999999999</v>
      </c>
      <c r="V63" s="237">
        <f>ROUND(E63*U63,2)</f>
        <v>6.62</v>
      </c>
      <c r="W63" s="237"/>
      <c r="X63" s="237" t="s">
        <v>105</v>
      </c>
      <c r="Y63" s="217"/>
      <c r="Z63" s="217"/>
      <c r="AA63" s="217"/>
      <c r="AB63" s="217"/>
      <c r="AC63" s="217"/>
      <c r="AD63" s="217"/>
      <c r="AE63" s="217"/>
      <c r="AF63" s="217"/>
      <c r="AG63" s="217" t="s">
        <v>106</v>
      </c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</row>
    <row r="64" spans="1:60" outlineLevel="1" x14ac:dyDescent="0.2">
      <c r="A64" s="260">
        <v>30</v>
      </c>
      <c r="B64" s="261" t="s">
        <v>190</v>
      </c>
      <c r="C64" s="272" t="s">
        <v>191</v>
      </c>
      <c r="D64" s="262" t="s">
        <v>121</v>
      </c>
      <c r="E64" s="263">
        <v>1</v>
      </c>
      <c r="F64" s="264"/>
      <c r="G64" s="265">
        <f>ROUND(E64*F64,2)</f>
        <v>0</v>
      </c>
      <c r="H64" s="238"/>
      <c r="I64" s="237">
        <f>ROUND(E64*H64,2)</f>
        <v>0</v>
      </c>
      <c r="J64" s="238"/>
      <c r="K64" s="237">
        <f>ROUND(E64*J64,2)</f>
        <v>0</v>
      </c>
      <c r="L64" s="237">
        <v>15</v>
      </c>
      <c r="M64" s="237">
        <f>G64*(1+L64/100)</f>
        <v>0</v>
      </c>
      <c r="N64" s="237">
        <v>5.1999999999999995E-4</v>
      </c>
      <c r="O64" s="237">
        <f>ROUND(E64*N64,2)</f>
        <v>0</v>
      </c>
      <c r="P64" s="237">
        <v>0</v>
      </c>
      <c r="Q64" s="237">
        <f>ROUND(E64*P64,2)</f>
        <v>0</v>
      </c>
      <c r="R64" s="237"/>
      <c r="S64" s="237" t="s">
        <v>104</v>
      </c>
      <c r="T64" s="237" t="s">
        <v>104</v>
      </c>
      <c r="U64" s="237">
        <v>0.26900000000000002</v>
      </c>
      <c r="V64" s="237">
        <f>ROUND(E64*U64,2)</f>
        <v>0.27</v>
      </c>
      <c r="W64" s="237"/>
      <c r="X64" s="237" t="s">
        <v>105</v>
      </c>
      <c r="Y64" s="217"/>
      <c r="Z64" s="217"/>
      <c r="AA64" s="217"/>
      <c r="AB64" s="217"/>
      <c r="AC64" s="217"/>
      <c r="AD64" s="217"/>
      <c r="AE64" s="217"/>
      <c r="AF64" s="217"/>
      <c r="AG64" s="217" t="s">
        <v>106</v>
      </c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</row>
    <row r="65" spans="1:60" outlineLevel="1" x14ac:dyDescent="0.2">
      <c r="A65" s="260">
        <v>31</v>
      </c>
      <c r="B65" s="261" t="s">
        <v>192</v>
      </c>
      <c r="C65" s="272" t="s">
        <v>193</v>
      </c>
      <c r="D65" s="262" t="s">
        <v>121</v>
      </c>
      <c r="E65" s="263">
        <v>1</v>
      </c>
      <c r="F65" s="264"/>
      <c r="G65" s="265">
        <f>ROUND(E65*F65,2)</f>
        <v>0</v>
      </c>
      <c r="H65" s="238"/>
      <c r="I65" s="237">
        <f>ROUND(E65*H65,2)</f>
        <v>0</v>
      </c>
      <c r="J65" s="238"/>
      <c r="K65" s="237">
        <f>ROUND(E65*J65,2)</f>
        <v>0</v>
      </c>
      <c r="L65" s="237">
        <v>15</v>
      </c>
      <c r="M65" s="237">
        <f>G65*(1+L65/100)</f>
        <v>0</v>
      </c>
      <c r="N65" s="237">
        <v>7.6999999999999996E-4</v>
      </c>
      <c r="O65" s="237">
        <f>ROUND(E65*N65,2)</f>
        <v>0</v>
      </c>
      <c r="P65" s="237">
        <v>0</v>
      </c>
      <c r="Q65" s="237">
        <f>ROUND(E65*P65,2)</f>
        <v>0</v>
      </c>
      <c r="R65" s="237"/>
      <c r="S65" s="237" t="s">
        <v>104</v>
      </c>
      <c r="T65" s="237" t="s">
        <v>104</v>
      </c>
      <c r="U65" s="237">
        <v>0.35099999999999998</v>
      </c>
      <c r="V65" s="237">
        <f>ROUND(E65*U65,2)</f>
        <v>0.35</v>
      </c>
      <c r="W65" s="237"/>
      <c r="X65" s="237" t="s">
        <v>105</v>
      </c>
      <c r="Y65" s="217"/>
      <c r="Z65" s="217"/>
      <c r="AA65" s="217"/>
      <c r="AB65" s="217"/>
      <c r="AC65" s="217"/>
      <c r="AD65" s="217"/>
      <c r="AE65" s="217"/>
      <c r="AF65" s="217"/>
      <c r="AG65" s="217" t="s">
        <v>106</v>
      </c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</row>
    <row r="66" spans="1:60" outlineLevel="1" x14ac:dyDescent="0.2">
      <c r="A66" s="260">
        <v>32</v>
      </c>
      <c r="B66" s="261" t="s">
        <v>194</v>
      </c>
      <c r="C66" s="272" t="s">
        <v>195</v>
      </c>
      <c r="D66" s="262" t="s">
        <v>121</v>
      </c>
      <c r="E66" s="263">
        <v>8</v>
      </c>
      <c r="F66" s="264"/>
      <c r="G66" s="265">
        <f>ROUND(E66*F66,2)</f>
        <v>0</v>
      </c>
      <c r="H66" s="238"/>
      <c r="I66" s="237">
        <f>ROUND(E66*H66,2)</f>
        <v>0</v>
      </c>
      <c r="J66" s="238"/>
      <c r="K66" s="237">
        <f>ROUND(E66*J66,2)</f>
        <v>0</v>
      </c>
      <c r="L66" s="237">
        <v>15</v>
      </c>
      <c r="M66" s="237">
        <f>G66*(1+L66/100)</f>
        <v>0</v>
      </c>
      <c r="N66" s="237">
        <v>5.1999999999999995E-4</v>
      </c>
      <c r="O66" s="237">
        <f>ROUND(E66*N66,2)</f>
        <v>0</v>
      </c>
      <c r="P66" s="237">
        <v>0</v>
      </c>
      <c r="Q66" s="237">
        <f>ROUND(E66*P66,2)</f>
        <v>0</v>
      </c>
      <c r="R66" s="237"/>
      <c r="S66" s="237" t="s">
        <v>104</v>
      </c>
      <c r="T66" s="237" t="s">
        <v>104</v>
      </c>
      <c r="U66" s="237">
        <v>0.22700000000000001</v>
      </c>
      <c r="V66" s="237">
        <f>ROUND(E66*U66,2)</f>
        <v>1.82</v>
      </c>
      <c r="W66" s="237"/>
      <c r="X66" s="237" t="s">
        <v>105</v>
      </c>
      <c r="Y66" s="217"/>
      <c r="Z66" s="217"/>
      <c r="AA66" s="217"/>
      <c r="AB66" s="217"/>
      <c r="AC66" s="217"/>
      <c r="AD66" s="217"/>
      <c r="AE66" s="217"/>
      <c r="AF66" s="217"/>
      <c r="AG66" s="217" t="s">
        <v>106</v>
      </c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</row>
    <row r="67" spans="1:60" outlineLevel="1" x14ac:dyDescent="0.2">
      <c r="A67" s="260">
        <v>33</v>
      </c>
      <c r="B67" s="261" t="s">
        <v>196</v>
      </c>
      <c r="C67" s="272" t="s">
        <v>197</v>
      </c>
      <c r="D67" s="262" t="s">
        <v>121</v>
      </c>
      <c r="E67" s="263">
        <v>4</v>
      </c>
      <c r="F67" s="264"/>
      <c r="G67" s="265">
        <f>ROUND(E67*F67,2)</f>
        <v>0</v>
      </c>
      <c r="H67" s="238"/>
      <c r="I67" s="237">
        <f>ROUND(E67*H67,2)</f>
        <v>0</v>
      </c>
      <c r="J67" s="238"/>
      <c r="K67" s="237">
        <f>ROUND(E67*J67,2)</f>
        <v>0</v>
      </c>
      <c r="L67" s="237">
        <v>15</v>
      </c>
      <c r="M67" s="237">
        <f>G67*(1+L67/100)</f>
        <v>0</v>
      </c>
      <c r="N67" s="237">
        <v>2.5000000000000001E-4</v>
      </c>
      <c r="O67" s="237">
        <f>ROUND(E67*N67,2)</f>
        <v>0</v>
      </c>
      <c r="P67" s="237">
        <v>0</v>
      </c>
      <c r="Q67" s="237">
        <f>ROUND(E67*P67,2)</f>
        <v>0</v>
      </c>
      <c r="R67" s="237"/>
      <c r="S67" s="237" t="s">
        <v>104</v>
      </c>
      <c r="T67" s="237" t="s">
        <v>104</v>
      </c>
      <c r="U67" s="237">
        <v>0.16500000000000001</v>
      </c>
      <c r="V67" s="237">
        <f>ROUND(E67*U67,2)</f>
        <v>0.66</v>
      </c>
      <c r="W67" s="237"/>
      <c r="X67" s="237" t="s">
        <v>105</v>
      </c>
      <c r="Y67" s="217"/>
      <c r="Z67" s="217"/>
      <c r="AA67" s="217"/>
      <c r="AB67" s="217"/>
      <c r="AC67" s="217"/>
      <c r="AD67" s="217"/>
      <c r="AE67" s="217"/>
      <c r="AF67" s="217"/>
      <c r="AG67" s="217" t="s">
        <v>106</v>
      </c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17"/>
      <c r="BB67" s="217"/>
      <c r="BC67" s="217"/>
      <c r="BD67" s="217"/>
      <c r="BE67" s="217"/>
      <c r="BF67" s="217"/>
      <c r="BG67" s="217"/>
      <c r="BH67" s="217"/>
    </row>
    <row r="68" spans="1:60" outlineLevel="1" x14ac:dyDescent="0.2">
      <c r="A68" s="260">
        <v>34</v>
      </c>
      <c r="B68" s="261" t="s">
        <v>198</v>
      </c>
      <c r="C68" s="272" t="s">
        <v>199</v>
      </c>
      <c r="D68" s="262" t="s">
        <v>121</v>
      </c>
      <c r="E68" s="263">
        <v>3</v>
      </c>
      <c r="F68" s="264"/>
      <c r="G68" s="265">
        <f>ROUND(E68*F68,2)</f>
        <v>0</v>
      </c>
      <c r="H68" s="238"/>
      <c r="I68" s="237">
        <f>ROUND(E68*H68,2)</f>
        <v>0</v>
      </c>
      <c r="J68" s="238"/>
      <c r="K68" s="237">
        <f>ROUND(E68*J68,2)</f>
        <v>0</v>
      </c>
      <c r="L68" s="237">
        <v>15</v>
      </c>
      <c r="M68" s="237">
        <f>G68*(1+L68/100)</f>
        <v>0</v>
      </c>
      <c r="N68" s="237">
        <v>2.14E-3</v>
      </c>
      <c r="O68" s="237">
        <f>ROUND(E68*N68,2)</f>
        <v>0.01</v>
      </c>
      <c r="P68" s="237">
        <v>0</v>
      </c>
      <c r="Q68" s="237">
        <f>ROUND(E68*P68,2)</f>
        <v>0</v>
      </c>
      <c r="R68" s="237"/>
      <c r="S68" s="237" t="s">
        <v>104</v>
      </c>
      <c r="T68" s="237" t="s">
        <v>104</v>
      </c>
      <c r="U68" s="237">
        <v>0.372</v>
      </c>
      <c r="V68" s="237">
        <f>ROUND(E68*U68,2)</f>
        <v>1.1200000000000001</v>
      </c>
      <c r="W68" s="237"/>
      <c r="X68" s="237" t="s">
        <v>105</v>
      </c>
      <c r="Y68" s="217"/>
      <c r="Z68" s="217"/>
      <c r="AA68" s="217"/>
      <c r="AB68" s="217"/>
      <c r="AC68" s="217"/>
      <c r="AD68" s="217"/>
      <c r="AE68" s="217"/>
      <c r="AF68" s="217"/>
      <c r="AG68" s="217" t="s">
        <v>106</v>
      </c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</row>
    <row r="69" spans="1:60" outlineLevel="1" x14ac:dyDescent="0.2">
      <c r="A69" s="260">
        <v>35</v>
      </c>
      <c r="B69" s="261" t="s">
        <v>200</v>
      </c>
      <c r="C69" s="272" t="s">
        <v>201</v>
      </c>
      <c r="D69" s="262" t="s">
        <v>121</v>
      </c>
      <c r="E69" s="263">
        <v>32</v>
      </c>
      <c r="F69" s="264"/>
      <c r="G69" s="265">
        <f>ROUND(E69*F69,2)</f>
        <v>0</v>
      </c>
      <c r="H69" s="238"/>
      <c r="I69" s="237">
        <f>ROUND(E69*H69,2)</f>
        <v>0</v>
      </c>
      <c r="J69" s="238"/>
      <c r="K69" s="237">
        <f>ROUND(E69*J69,2)</f>
        <v>0</v>
      </c>
      <c r="L69" s="237">
        <v>15</v>
      </c>
      <c r="M69" s="237">
        <f>G69*(1+L69/100)</f>
        <v>0</v>
      </c>
      <c r="N69" s="237">
        <v>2.9399999999999999E-3</v>
      </c>
      <c r="O69" s="237">
        <f>ROUND(E69*N69,2)</f>
        <v>0.09</v>
      </c>
      <c r="P69" s="237">
        <v>0</v>
      </c>
      <c r="Q69" s="237">
        <f>ROUND(E69*P69,2)</f>
        <v>0</v>
      </c>
      <c r="R69" s="237"/>
      <c r="S69" s="237" t="s">
        <v>104</v>
      </c>
      <c r="T69" s="237" t="s">
        <v>104</v>
      </c>
      <c r="U69" s="237">
        <v>0.39300000000000002</v>
      </c>
      <c r="V69" s="237">
        <f>ROUND(E69*U69,2)</f>
        <v>12.58</v>
      </c>
      <c r="W69" s="237"/>
      <c r="X69" s="237" t="s">
        <v>105</v>
      </c>
      <c r="Y69" s="217"/>
      <c r="Z69" s="217"/>
      <c r="AA69" s="217"/>
      <c r="AB69" s="217"/>
      <c r="AC69" s="217"/>
      <c r="AD69" s="217"/>
      <c r="AE69" s="217"/>
      <c r="AF69" s="217"/>
      <c r="AG69" s="217" t="s">
        <v>106</v>
      </c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</row>
    <row r="70" spans="1:60" ht="22.5" outlineLevel="1" x14ac:dyDescent="0.2">
      <c r="A70" s="260">
        <v>36</v>
      </c>
      <c r="B70" s="261" t="s">
        <v>202</v>
      </c>
      <c r="C70" s="272" t="s">
        <v>203</v>
      </c>
      <c r="D70" s="262" t="s">
        <v>121</v>
      </c>
      <c r="E70" s="263">
        <v>3</v>
      </c>
      <c r="F70" s="264"/>
      <c r="G70" s="265">
        <f>ROUND(E70*F70,2)</f>
        <v>0</v>
      </c>
      <c r="H70" s="238"/>
      <c r="I70" s="237">
        <f>ROUND(E70*H70,2)</f>
        <v>0</v>
      </c>
      <c r="J70" s="238"/>
      <c r="K70" s="237">
        <f>ROUND(E70*J70,2)</f>
        <v>0</v>
      </c>
      <c r="L70" s="237">
        <v>15</v>
      </c>
      <c r="M70" s="237">
        <f>G70*(1+L70/100)</f>
        <v>0</v>
      </c>
      <c r="N70" s="237">
        <v>8.4999999999999995E-4</v>
      </c>
      <c r="O70" s="237">
        <f>ROUND(E70*N70,2)</f>
        <v>0</v>
      </c>
      <c r="P70" s="237">
        <v>0</v>
      </c>
      <c r="Q70" s="237">
        <f>ROUND(E70*P70,2)</f>
        <v>0</v>
      </c>
      <c r="R70" s="237"/>
      <c r="S70" s="237" t="s">
        <v>104</v>
      </c>
      <c r="T70" s="237" t="s">
        <v>104</v>
      </c>
      <c r="U70" s="237">
        <v>0.16500000000000001</v>
      </c>
      <c r="V70" s="237">
        <f>ROUND(E70*U70,2)</f>
        <v>0.5</v>
      </c>
      <c r="W70" s="237"/>
      <c r="X70" s="237" t="s">
        <v>105</v>
      </c>
      <c r="Y70" s="217"/>
      <c r="Z70" s="217"/>
      <c r="AA70" s="217"/>
      <c r="AB70" s="217"/>
      <c r="AC70" s="217"/>
      <c r="AD70" s="217"/>
      <c r="AE70" s="217"/>
      <c r="AF70" s="217"/>
      <c r="AG70" s="217" t="s">
        <v>106</v>
      </c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  <c r="BF70" s="217"/>
      <c r="BG70" s="217"/>
      <c r="BH70" s="217"/>
    </row>
    <row r="71" spans="1:60" outlineLevel="1" x14ac:dyDescent="0.2">
      <c r="A71" s="252">
        <v>37</v>
      </c>
      <c r="B71" s="253" t="s">
        <v>204</v>
      </c>
      <c r="C71" s="269" t="s">
        <v>205</v>
      </c>
      <c r="D71" s="254" t="s">
        <v>121</v>
      </c>
      <c r="E71" s="255">
        <v>5</v>
      </c>
      <c r="F71" s="256"/>
      <c r="G71" s="257">
        <f>ROUND(E71*F71,2)</f>
        <v>0</v>
      </c>
      <c r="H71" s="238"/>
      <c r="I71" s="237">
        <f>ROUND(E71*H71,2)</f>
        <v>0</v>
      </c>
      <c r="J71" s="238"/>
      <c r="K71" s="237">
        <f>ROUND(E71*J71,2)</f>
        <v>0</v>
      </c>
      <c r="L71" s="237">
        <v>15</v>
      </c>
      <c r="M71" s="237">
        <f>G71*(1+L71/100)</f>
        <v>0</v>
      </c>
      <c r="N71" s="237">
        <v>1.2999999999999999E-4</v>
      </c>
      <c r="O71" s="237">
        <f>ROUND(E71*N71,2)</f>
        <v>0</v>
      </c>
      <c r="P71" s="237">
        <v>0</v>
      </c>
      <c r="Q71" s="237">
        <f>ROUND(E71*P71,2)</f>
        <v>0</v>
      </c>
      <c r="R71" s="237"/>
      <c r="S71" s="237" t="s">
        <v>104</v>
      </c>
      <c r="T71" s="237" t="s">
        <v>104</v>
      </c>
      <c r="U71" s="237">
        <v>8.3000000000000004E-2</v>
      </c>
      <c r="V71" s="237">
        <f>ROUND(E71*U71,2)</f>
        <v>0.42</v>
      </c>
      <c r="W71" s="237"/>
      <c r="X71" s="237" t="s">
        <v>105</v>
      </c>
      <c r="Y71" s="217"/>
      <c r="Z71" s="217"/>
      <c r="AA71" s="217"/>
      <c r="AB71" s="217"/>
      <c r="AC71" s="217"/>
      <c r="AD71" s="217"/>
      <c r="AE71" s="217"/>
      <c r="AF71" s="217"/>
      <c r="AG71" s="217" t="s">
        <v>106</v>
      </c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</row>
    <row r="72" spans="1:60" outlineLevel="1" x14ac:dyDescent="0.2">
      <c r="A72" s="234">
        <v>38</v>
      </c>
      <c r="B72" s="235" t="s">
        <v>206</v>
      </c>
      <c r="C72" s="273" t="s">
        <v>207</v>
      </c>
      <c r="D72" s="236" t="s">
        <v>0</v>
      </c>
      <c r="E72" s="266"/>
      <c r="F72" s="238"/>
      <c r="G72" s="237">
        <f>ROUND(E72*F72,2)</f>
        <v>0</v>
      </c>
      <c r="H72" s="238"/>
      <c r="I72" s="237">
        <f>ROUND(E72*H72,2)</f>
        <v>0</v>
      </c>
      <c r="J72" s="238"/>
      <c r="K72" s="237">
        <f>ROUND(E72*J72,2)</f>
        <v>0</v>
      </c>
      <c r="L72" s="237">
        <v>15</v>
      </c>
      <c r="M72" s="237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7"/>
      <c r="S72" s="237" t="s">
        <v>104</v>
      </c>
      <c r="T72" s="237" t="s">
        <v>104</v>
      </c>
      <c r="U72" s="237">
        <v>0</v>
      </c>
      <c r="V72" s="237">
        <f>ROUND(E72*U72,2)</f>
        <v>0</v>
      </c>
      <c r="W72" s="237"/>
      <c r="X72" s="237" t="s">
        <v>131</v>
      </c>
      <c r="Y72" s="217"/>
      <c r="Z72" s="217"/>
      <c r="AA72" s="217"/>
      <c r="AB72" s="217"/>
      <c r="AC72" s="217"/>
      <c r="AD72" s="217"/>
      <c r="AE72" s="217"/>
      <c r="AF72" s="217"/>
      <c r="AG72" s="217" t="s">
        <v>132</v>
      </c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7"/>
      <c r="BH72" s="217"/>
    </row>
    <row r="73" spans="1:60" outlineLevel="1" x14ac:dyDescent="0.2">
      <c r="A73" s="234">
        <v>39</v>
      </c>
      <c r="B73" s="235" t="s">
        <v>208</v>
      </c>
      <c r="C73" s="273" t="s">
        <v>209</v>
      </c>
      <c r="D73" s="236" t="s">
        <v>0</v>
      </c>
      <c r="E73" s="266"/>
      <c r="F73" s="238"/>
      <c r="G73" s="237">
        <f>ROUND(E73*F73,2)</f>
        <v>0</v>
      </c>
      <c r="H73" s="238"/>
      <c r="I73" s="237">
        <f>ROUND(E73*H73,2)</f>
        <v>0</v>
      </c>
      <c r="J73" s="238"/>
      <c r="K73" s="237">
        <f>ROUND(E73*J73,2)</f>
        <v>0</v>
      </c>
      <c r="L73" s="237">
        <v>15</v>
      </c>
      <c r="M73" s="237">
        <f>G73*(1+L73/100)</f>
        <v>0</v>
      </c>
      <c r="N73" s="237">
        <v>0</v>
      </c>
      <c r="O73" s="237">
        <f>ROUND(E73*N73,2)</f>
        <v>0</v>
      </c>
      <c r="P73" s="237">
        <v>0</v>
      </c>
      <c r="Q73" s="237">
        <f>ROUND(E73*P73,2)</f>
        <v>0</v>
      </c>
      <c r="R73" s="237"/>
      <c r="S73" s="237" t="s">
        <v>104</v>
      </c>
      <c r="T73" s="237" t="s">
        <v>104</v>
      </c>
      <c r="U73" s="237">
        <v>0</v>
      </c>
      <c r="V73" s="237">
        <f>ROUND(E73*U73,2)</f>
        <v>0</v>
      </c>
      <c r="W73" s="237"/>
      <c r="X73" s="237" t="s">
        <v>131</v>
      </c>
      <c r="Y73" s="217"/>
      <c r="Z73" s="217"/>
      <c r="AA73" s="217"/>
      <c r="AB73" s="217"/>
      <c r="AC73" s="217"/>
      <c r="AD73" s="217"/>
      <c r="AE73" s="217"/>
      <c r="AF73" s="217"/>
      <c r="AG73" s="217" t="s">
        <v>132</v>
      </c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  <c r="BF73" s="217"/>
      <c r="BG73" s="217"/>
      <c r="BH73" s="217"/>
    </row>
    <row r="74" spans="1:60" x14ac:dyDescent="0.2">
      <c r="A74" s="242" t="s">
        <v>99</v>
      </c>
      <c r="B74" s="243" t="s">
        <v>68</v>
      </c>
      <c r="C74" s="268" t="s">
        <v>69</v>
      </c>
      <c r="D74" s="244"/>
      <c r="E74" s="245"/>
      <c r="F74" s="246"/>
      <c r="G74" s="247">
        <f>SUMIF(AG75:AG91,"&lt;&gt;NOR",G75:G91)</f>
        <v>0</v>
      </c>
      <c r="H74" s="241"/>
      <c r="I74" s="241">
        <f>SUM(I75:I91)</f>
        <v>0</v>
      </c>
      <c r="J74" s="241"/>
      <c r="K74" s="241">
        <f>SUM(K75:K91)</f>
        <v>0</v>
      </c>
      <c r="L74" s="241"/>
      <c r="M74" s="241">
        <f>SUM(M75:M91)</f>
        <v>0</v>
      </c>
      <c r="N74" s="241"/>
      <c r="O74" s="241">
        <f>SUM(O75:O91)</f>
        <v>1.4000000000000001</v>
      </c>
      <c r="P74" s="241"/>
      <c r="Q74" s="241">
        <f>SUM(Q75:Q91)</f>
        <v>0</v>
      </c>
      <c r="R74" s="241"/>
      <c r="S74" s="241"/>
      <c r="T74" s="241"/>
      <c r="U74" s="241"/>
      <c r="V74" s="241">
        <f>SUM(V75:V91)</f>
        <v>128.47</v>
      </c>
      <c r="W74" s="241"/>
      <c r="X74" s="241"/>
      <c r="AG74" t="s">
        <v>100</v>
      </c>
    </row>
    <row r="75" spans="1:60" ht="22.5" outlineLevel="1" x14ac:dyDescent="0.2">
      <c r="A75" s="260">
        <v>40</v>
      </c>
      <c r="B75" s="261" t="s">
        <v>210</v>
      </c>
      <c r="C75" s="272" t="s">
        <v>211</v>
      </c>
      <c r="D75" s="262" t="s">
        <v>121</v>
      </c>
      <c r="E75" s="263">
        <v>16</v>
      </c>
      <c r="F75" s="264"/>
      <c r="G75" s="265">
        <f>ROUND(E75*F75,2)</f>
        <v>0</v>
      </c>
      <c r="H75" s="238"/>
      <c r="I75" s="237">
        <f>ROUND(E75*H75,2)</f>
        <v>0</v>
      </c>
      <c r="J75" s="238"/>
      <c r="K75" s="237">
        <f>ROUND(E75*J75,2)</f>
        <v>0</v>
      </c>
      <c r="L75" s="237">
        <v>15</v>
      </c>
      <c r="M75" s="237">
        <f>G75*(1+L75/100)</f>
        <v>0</v>
      </c>
      <c r="N75" s="237">
        <v>1.64E-3</v>
      </c>
      <c r="O75" s="237">
        <f>ROUND(E75*N75,2)</f>
        <v>0.03</v>
      </c>
      <c r="P75" s="237">
        <v>0</v>
      </c>
      <c r="Q75" s="237">
        <f>ROUND(E75*P75,2)</f>
        <v>0</v>
      </c>
      <c r="R75" s="237"/>
      <c r="S75" s="237" t="s">
        <v>104</v>
      </c>
      <c r="T75" s="237" t="s">
        <v>104</v>
      </c>
      <c r="U75" s="237">
        <v>0.44500000000000001</v>
      </c>
      <c r="V75" s="237">
        <f>ROUND(E75*U75,2)</f>
        <v>7.12</v>
      </c>
      <c r="W75" s="237"/>
      <c r="X75" s="237" t="s">
        <v>105</v>
      </c>
      <c r="Y75" s="217"/>
      <c r="Z75" s="217"/>
      <c r="AA75" s="217"/>
      <c r="AB75" s="217"/>
      <c r="AC75" s="217"/>
      <c r="AD75" s="217"/>
      <c r="AE75" s="217"/>
      <c r="AF75" s="217"/>
      <c r="AG75" s="217" t="s">
        <v>106</v>
      </c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  <c r="BF75" s="217"/>
      <c r="BG75" s="217"/>
      <c r="BH75" s="217"/>
    </row>
    <row r="76" spans="1:60" outlineLevel="1" x14ac:dyDescent="0.2">
      <c r="A76" s="260">
        <v>41</v>
      </c>
      <c r="B76" s="261" t="s">
        <v>212</v>
      </c>
      <c r="C76" s="272" t="s">
        <v>213</v>
      </c>
      <c r="D76" s="262" t="s">
        <v>185</v>
      </c>
      <c r="E76" s="263">
        <v>32</v>
      </c>
      <c r="F76" s="264"/>
      <c r="G76" s="265">
        <f>ROUND(E76*F76,2)</f>
        <v>0</v>
      </c>
      <c r="H76" s="238"/>
      <c r="I76" s="237">
        <f>ROUND(E76*H76,2)</f>
        <v>0</v>
      </c>
      <c r="J76" s="238"/>
      <c r="K76" s="237">
        <f>ROUND(E76*J76,2)</f>
        <v>0</v>
      </c>
      <c r="L76" s="237">
        <v>15</v>
      </c>
      <c r="M76" s="237">
        <f>G76*(1+L76/100)</f>
        <v>0</v>
      </c>
      <c r="N76" s="237">
        <v>2.4000000000000001E-4</v>
      </c>
      <c r="O76" s="237">
        <f>ROUND(E76*N76,2)</f>
        <v>0.01</v>
      </c>
      <c r="P76" s="237">
        <v>0</v>
      </c>
      <c r="Q76" s="237">
        <f>ROUND(E76*P76,2)</f>
        <v>0</v>
      </c>
      <c r="R76" s="237"/>
      <c r="S76" s="237" t="s">
        <v>104</v>
      </c>
      <c r="T76" s="237" t="s">
        <v>104</v>
      </c>
      <c r="U76" s="237">
        <v>0.124</v>
      </c>
      <c r="V76" s="237">
        <f>ROUND(E76*U76,2)</f>
        <v>3.97</v>
      </c>
      <c r="W76" s="237"/>
      <c r="X76" s="237" t="s">
        <v>105</v>
      </c>
      <c r="Y76" s="217"/>
      <c r="Z76" s="217"/>
      <c r="AA76" s="217"/>
      <c r="AB76" s="217"/>
      <c r="AC76" s="217"/>
      <c r="AD76" s="217"/>
      <c r="AE76" s="217"/>
      <c r="AF76" s="217"/>
      <c r="AG76" s="217" t="s">
        <v>106</v>
      </c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17"/>
      <c r="BG76" s="217"/>
      <c r="BH76" s="217"/>
    </row>
    <row r="77" spans="1:60" ht="22.5" outlineLevel="1" x14ac:dyDescent="0.2">
      <c r="A77" s="260">
        <v>42</v>
      </c>
      <c r="B77" s="261" t="s">
        <v>214</v>
      </c>
      <c r="C77" s="272" t="s">
        <v>215</v>
      </c>
      <c r="D77" s="262" t="s">
        <v>121</v>
      </c>
      <c r="E77" s="263">
        <v>16</v>
      </c>
      <c r="F77" s="264"/>
      <c r="G77" s="265">
        <f>ROUND(E77*F77,2)</f>
        <v>0</v>
      </c>
      <c r="H77" s="238"/>
      <c r="I77" s="237">
        <f>ROUND(E77*H77,2)</f>
        <v>0</v>
      </c>
      <c r="J77" s="238"/>
      <c r="K77" s="237">
        <f>ROUND(E77*J77,2)</f>
        <v>0</v>
      </c>
      <c r="L77" s="237">
        <v>15</v>
      </c>
      <c r="M77" s="237">
        <f>G77*(1+L77/100)</f>
        <v>0</v>
      </c>
      <c r="N77" s="237">
        <v>2.5999999999999998E-4</v>
      </c>
      <c r="O77" s="237">
        <f>ROUND(E77*N77,2)</f>
        <v>0</v>
      </c>
      <c r="P77" s="237">
        <v>0</v>
      </c>
      <c r="Q77" s="237">
        <f>ROUND(E77*P77,2)</f>
        <v>0</v>
      </c>
      <c r="R77" s="237"/>
      <c r="S77" s="237" t="s">
        <v>104</v>
      </c>
      <c r="T77" s="237" t="s">
        <v>104</v>
      </c>
      <c r="U77" s="237">
        <v>0.246</v>
      </c>
      <c r="V77" s="237">
        <f>ROUND(E77*U77,2)</f>
        <v>3.94</v>
      </c>
      <c r="W77" s="237"/>
      <c r="X77" s="237" t="s">
        <v>105</v>
      </c>
      <c r="Y77" s="217"/>
      <c r="Z77" s="217"/>
      <c r="AA77" s="217"/>
      <c r="AB77" s="217"/>
      <c r="AC77" s="217"/>
      <c r="AD77" s="217"/>
      <c r="AE77" s="217"/>
      <c r="AF77" s="217"/>
      <c r="AG77" s="217" t="s">
        <v>106</v>
      </c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  <c r="BC77" s="217"/>
      <c r="BD77" s="217"/>
      <c r="BE77" s="217"/>
      <c r="BF77" s="217"/>
      <c r="BG77" s="217"/>
      <c r="BH77" s="217"/>
    </row>
    <row r="78" spans="1:60" outlineLevel="1" x14ac:dyDescent="0.2">
      <c r="A78" s="260">
        <v>43</v>
      </c>
      <c r="B78" s="261" t="s">
        <v>216</v>
      </c>
      <c r="C78" s="272" t="s">
        <v>217</v>
      </c>
      <c r="D78" s="262" t="s">
        <v>185</v>
      </c>
      <c r="E78" s="263">
        <v>16</v>
      </c>
      <c r="F78" s="264"/>
      <c r="G78" s="265">
        <f>ROUND(E78*F78,2)</f>
        <v>0</v>
      </c>
      <c r="H78" s="238"/>
      <c r="I78" s="237">
        <f>ROUND(E78*H78,2)</f>
        <v>0</v>
      </c>
      <c r="J78" s="238"/>
      <c r="K78" s="237">
        <f>ROUND(E78*J78,2)</f>
        <v>0</v>
      </c>
      <c r="L78" s="237">
        <v>15</v>
      </c>
      <c r="M78" s="237">
        <f>G78*(1+L78/100)</f>
        <v>0</v>
      </c>
      <c r="N78" s="237">
        <v>2.4000000000000001E-4</v>
      </c>
      <c r="O78" s="237">
        <f>ROUND(E78*N78,2)</f>
        <v>0</v>
      </c>
      <c r="P78" s="237">
        <v>0</v>
      </c>
      <c r="Q78" s="237">
        <f>ROUND(E78*P78,2)</f>
        <v>0</v>
      </c>
      <c r="R78" s="237"/>
      <c r="S78" s="237" t="s">
        <v>104</v>
      </c>
      <c r="T78" s="237" t="s">
        <v>104</v>
      </c>
      <c r="U78" s="237">
        <v>0.124</v>
      </c>
      <c r="V78" s="237">
        <f>ROUND(E78*U78,2)</f>
        <v>1.98</v>
      </c>
      <c r="W78" s="237"/>
      <c r="X78" s="237" t="s">
        <v>105</v>
      </c>
      <c r="Y78" s="217"/>
      <c r="Z78" s="217"/>
      <c r="AA78" s="217"/>
      <c r="AB78" s="217"/>
      <c r="AC78" s="217"/>
      <c r="AD78" s="217"/>
      <c r="AE78" s="217"/>
      <c r="AF78" s="217"/>
      <c r="AG78" s="217" t="s">
        <v>106</v>
      </c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  <c r="AW78" s="217"/>
      <c r="AX78" s="217"/>
      <c r="AY78" s="217"/>
      <c r="AZ78" s="217"/>
      <c r="BA78" s="217"/>
      <c r="BB78" s="217"/>
      <c r="BC78" s="217"/>
      <c r="BD78" s="217"/>
      <c r="BE78" s="217"/>
      <c r="BF78" s="217"/>
      <c r="BG78" s="217"/>
      <c r="BH78" s="217"/>
    </row>
    <row r="79" spans="1:60" outlineLevel="1" x14ac:dyDescent="0.2">
      <c r="A79" s="260">
        <v>44</v>
      </c>
      <c r="B79" s="261" t="s">
        <v>218</v>
      </c>
      <c r="C79" s="272" t="s">
        <v>219</v>
      </c>
      <c r="D79" s="262" t="s">
        <v>185</v>
      </c>
      <c r="E79" s="263">
        <v>16</v>
      </c>
      <c r="F79" s="264"/>
      <c r="G79" s="265">
        <f>ROUND(E79*F79,2)</f>
        <v>0</v>
      </c>
      <c r="H79" s="238"/>
      <c r="I79" s="237">
        <f>ROUND(E79*H79,2)</f>
        <v>0</v>
      </c>
      <c r="J79" s="238"/>
      <c r="K79" s="237">
        <f>ROUND(E79*J79,2)</f>
        <v>0</v>
      </c>
      <c r="L79" s="237">
        <v>15</v>
      </c>
      <c r="M79" s="237">
        <f>G79*(1+L79/100)</f>
        <v>0</v>
      </c>
      <c r="N79" s="237">
        <v>2.4000000000000001E-4</v>
      </c>
      <c r="O79" s="237">
        <f>ROUND(E79*N79,2)</f>
        <v>0</v>
      </c>
      <c r="P79" s="237">
        <v>0</v>
      </c>
      <c r="Q79" s="237">
        <f>ROUND(E79*P79,2)</f>
        <v>0</v>
      </c>
      <c r="R79" s="237"/>
      <c r="S79" s="237" t="s">
        <v>104</v>
      </c>
      <c r="T79" s="237" t="s">
        <v>104</v>
      </c>
      <c r="U79" s="237">
        <v>0.124</v>
      </c>
      <c r="V79" s="237">
        <f>ROUND(E79*U79,2)</f>
        <v>1.98</v>
      </c>
      <c r="W79" s="237"/>
      <c r="X79" s="237" t="s">
        <v>105</v>
      </c>
      <c r="Y79" s="217"/>
      <c r="Z79" s="217"/>
      <c r="AA79" s="217"/>
      <c r="AB79" s="217"/>
      <c r="AC79" s="217"/>
      <c r="AD79" s="217"/>
      <c r="AE79" s="217"/>
      <c r="AF79" s="217"/>
      <c r="AG79" s="217" t="s">
        <v>106</v>
      </c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  <c r="AW79" s="217"/>
      <c r="AX79" s="217"/>
      <c r="AY79" s="217"/>
      <c r="AZ79" s="217"/>
      <c r="BA79" s="217"/>
      <c r="BB79" s="217"/>
      <c r="BC79" s="217"/>
      <c r="BD79" s="217"/>
      <c r="BE79" s="217"/>
      <c r="BF79" s="217"/>
      <c r="BG79" s="217"/>
      <c r="BH79" s="217"/>
    </row>
    <row r="80" spans="1:60" ht="33.75" outlineLevel="1" x14ac:dyDescent="0.2">
      <c r="A80" s="260">
        <v>45</v>
      </c>
      <c r="B80" s="261" t="s">
        <v>220</v>
      </c>
      <c r="C80" s="272" t="s">
        <v>221</v>
      </c>
      <c r="D80" s="262" t="s">
        <v>121</v>
      </c>
      <c r="E80" s="263">
        <v>16</v>
      </c>
      <c r="F80" s="264"/>
      <c r="G80" s="265">
        <f>ROUND(E80*F80,2)</f>
        <v>0</v>
      </c>
      <c r="H80" s="238"/>
      <c r="I80" s="237">
        <f>ROUND(E80*H80,2)</f>
        <v>0</v>
      </c>
      <c r="J80" s="238"/>
      <c r="K80" s="237">
        <f>ROUND(E80*J80,2)</f>
        <v>0</v>
      </c>
      <c r="L80" s="237">
        <v>15</v>
      </c>
      <c r="M80" s="237">
        <f>G80*(1+L80/100)</f>
        <v>0</v>
      </c>
      <c r="N80" s="237">
        <v>5.0000000000000001E-4</v>
      </c>
      <c r="O80" s="237">
        <f>ROUND(E80*N80,2)</f>
        <v>0.01</v>
      </c>
      <c r="P80" s="237">
        <v>0</v>
      </c>
      <c r="Q80" s="237">
        <f>ROUND(E80*P80,2)</f>
        <v>0</v>
      </c>
      <c r="R80" s="237"/>
      <c r="S80" s="237" t="s">
        <v>104</v>
      </c>
      <c r="T80" s="237" t="s">
        <v>104</v>
      </c>
      <c r="U80" s="237">
        <v>0.246</v>
      </c>
      <c r="V80" s="237">
        <f>ROUND(E80*U80,2)</f>
        <v>3.94</v>
      </c>
      <c r="W80" s="237"/>
      <c r="X80" s="237" t="s">
        <v>105</v>
      </c>
      <c r="Y80" s="217"/>
      <c r="Z80" s="217"/>
      <c r="AA80" s="217"/>
      <c r="AB80" s="217"/>
      <c r="AC80" s="217"/>
      <c r="AD80" s="217"/>
      <c r="AE80" s="217"/>
      <c r="AF80" s="217"/>
      <c r="AG80" s="217" t="s">
        <v>106</v>
      </c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  <c r="AW80" s="217"/>
      <c r="AX80" s="217"/>
      <c r="AY80" s="217"/>
      <c r="AZ80" s="217"/>
      <c r="BA80" s="217"/>
      <c r="BB80" s="217"/>
      <c r="BC80" s="217"/>
      <c r="BD80" s="217"/>
      <c r="BE80" s="217"/>
      <c r="BF80" s="217"/>
      <c r="BG80" s="217"/>
      <c r="BH80" s="217"/>
    </row>
    <row r="81" spans="1:60" ht="22.5" outlineLevel="1" x14ac:dyDescent="0.2">
      <c r="A81" s="260">
        <v>46</v>
      </c>
      <c r="B81" s="261" t="s">
        <v>222</v>
      </c>
      <c r="C81" s="272" t="s">
        <v>223</v>
      </c>
      <c r="D81" s="262" t="s">
        <v>185</v>
      </c>
      <c r="E81" s="263">
        <v>16</v>
      </c>
      <c r="F81" s="264"/>
      <c r="G81" s="265">
        <f>ROUND(E81*F81,2)</f>
        <v>0</v>
      </c>
      <c r="H81" s="238"/>
      <c r="I81" s="237">
        <f>ROUND(E81*H81,2)</f>
        <v>0</v>
      </c>
      <c r="J81" s="238"/>
      <c r="K81" s="237">
        <f>ROUND(E81*J81,2)</f>
        <v>0</v>
      </c>
      <c r="L81" s="237">
        <v>15</v>
      </c>
      <c r="M81" s="237">
        <f>G81*(1+L81/100)</f>
        <v>0</v>
      </c>
      <c r="N81" s="237">
        <v>1.401E-2</v>
      </c>
      <c r="O81" s="237">
        <f>ROUND(E81*N81,2)</f>
        <v>0.22</v>
      </c>
      <c r="P81" s="237">
        <v>0</v>
      </c>
      <c r="Q81" s="237">
        <f>ROUND(E81*P81,2)</f>
        <v>0</v>
      </c>
      <c r="R81" s="237"/>
      <c r="S81" s="237" t="s">
        <v>125</v>
      </c>
      <c r="T81" s="237" t="s">
        <v>126</v>
      </c>
      <c r="U81" s="237">
        <v>1.1890000000000001</v>
      </c>
      <c r="V81" s="237">
        <f>ROUND(E81*U81,2)</f>
        <v>19.02</v>
      </c>
      <c r="W81" s="237"/>
      <c r="X81" s="237" t="s">
        <v>105</v>
      </c>
      <c r="Y81" s="217"/>
      <c r="Z81" s="217"/>
      <c r="AA81" s="217"/>
      <c r="AB81" s="217"/>
      <c r="AC81" s="217"/>
      <c r="AD81" s="217"/>
      <c r="AE81" s="217"/>
      <c r="AF81" s="217"/>
      <c r="AG81" s="217" t="s">
        <v>106</v>
      </c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</row>
    <row r="82" spans="1:60" outlineLevel="1" x14ac:dyDescent="0.2">
      <c r="A82" s="260">
        <v>47</v>
      </c>
      <c r="B82" s="261" t="s">
        <v>212</v>
      </c>
      <c r="C82" s="272" t="s">
        <v>213</v>
      </c>
      <c r="D82" s="262" t="s">
        <v>185</v>
      </c>
      <c r="E82" s="263">
        <v>32</v>
      </c>
      <c r="F82" s="264"/>
      <c r="G82" s="265">
        <f>ROUND(E82*F82,2)</f>
        <v>0</v>
      </c>
      <c r="H82" s="238"/>
      <c r="I82" s="237">
        <f>ROUND(E82*H82,2)</f>
        <v>0</v>
      </c>
      <c r="J82" s="238"/>
      <c r="K82" s="237">
        <f>ROUND(E82*J82,2)</f>
        <v>0</v>
      </c>
      <c r="L82" s="237">
        <v>15</v>
      </c>
      <c r="M82" s="237">
        <f>G82*(1+L82/100)</f>
        <v>0</v>
      </c>
      <c r="N82" s="237">
        <v>2.4000000000000001E-4</v>
      </c>
      <c r="O82" s="237">
        <f>ROUND(E82*N82,2)</f>
        <v>0.01</v>
      </c>
      <c r="P82" s="237">
        <v>0</v>
      </c>
      <c r="Q82" s="237">
        <f>ROUND(E82*P82,2)</f>
        <v>0</v>
      </c>
      <c r="R82" s="237"/>
      <c r="S82" s="237" t="s">
        <v>104</v>
      </c>
      <c r="T82" s="237" t="s">
        <v>104</v>
      </c>
      <c r="U82" s="237">
        <v>0.124</v>
      </c>
      <c r="V82" s="237">
        <f>ROUND(E82*U82,2)</f>
        <v>3.97</v>
      </c>
      <c r="W82" s="237"/>
      <c r="X82" s="237" t="s">
        <v>105</v>
      </c>
      <c r="Y82" s="217"/>
      <c r="Z82" s="217"/>
      <c r="AA82" s="217"/>
      <c r="AB82" s="217"/>
      <c r="AC82" s="217"/>
      <c r="AD82" s="217"/>
      <c r="AE82" s="217"/>
      <c r="AF82" s="217"/>
      <c r="AG82" s="217" t="s">
        <v>106</v>
      </c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  <c r="AW82" s="217"/>
      <c r="AX82" s="217"/>
      <c r="AY82" s="217"/>
      <c r="AZ82" s="217"/>
      <c r="BA82" s="217"/>
      <c r="BB82" s="217"/>
      <c r="BC82" s="217"/>
      <c r="BD82" s="217"/>
      <c r="BE82" s="217"/>
      <c r="BF82" s="217"/>
      <c r="BG82" s="217"/>
      <c r="BH82" s="217"/>
    </row>
    <row r="83" spans="1:60" outlineLevel="1" x14ac:dyDescent="0.2">
      <c r="A83" s="260">
        <v>48</v>
      </c>
      <c r="B83" s="261" t="s">
        <v>224</v>
      </c>
      <c r="C83" s="272" t="s">
        <v>225</v>
      </c>
      <c r="D83" s="262" t="s">
        <v>121</v>
      </c>
      <c r="E83" s="263">
        <v>16</v>
      </c>
      <c r="F83" s="264"/>
      <c r="G83" s="265">
        <f>ROUND(E83*F83,2)</f>
        <v>0</v>
      </c>
      <c r="H83" s="238"/>
      <c r="I83" s="237">
        <f>ROUND(E83*H83,2)</f>
        <v>0</v>
      </c>
      <c r="J83" s="238"/>
      <c r="K83" s="237">
        <f>ROUND(E83*J83,2)</f>
        <v>0</v>
      </c>
      <c r="L83" s="237">
        <v>15</v>
      </c>
      <c r="M83" s="237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7"/>
      <c r="S83" s="237" t="s">
        <v>104</v>
      </c>
      <c r="T83" s="237" t="s">
        <v>126</v>
      </c>
      <c r="U83" s="237">
        <v>0.246</v>
      </c>
      <c r="V83" s="237">
        <f>ROUND(E83*U83,2)</f>
        <v>3.94</v>
      </c>
      <c r="W83" s="237"/>
      <c r="X83" s="237" t="s">
        <v>105</v>
      </c>
      <c r="Y83" s="217"/>
      <c r="Z83" s="217"/>
      <c r="AA83" s="217"/>
      <c r="AB83" s="217"/>
      <c r="AC83" s="217"/>
      <c r="AD83" s="217"/>
      <c r="AE83" s="217"/>
      <c r="AF83" s="217"/>
      <c r="AG83" s="217" t="s">
        <v>106</v>
      </c>
      <c r="AH83" s="217"/>
      <c r="AI83" s="217"/>
      <c r="AJ83" s="217"/>
      <c r="AK83" s="217"/>
      <c r="AL83" s="217"/>
      <c r="AM83" s="217"/>
      <c r="AN83" s="217"/>
      <c r="AO83" s="217"/>
      <c r="AP83" s="217"/>
      <c r="AQ83" s="217"/>
      <c r="AR83" s="217"/>
      <c r="AS83" s="217"/>
      <c r="AT83" s="217"/>
      <c r="AU83" s="217"/>
      <c r="AV83" s="217"/>
      <c r="AW83" s="217"/>
      <c r="AX83" s="217"/>
      <c r="AY83" s="217"/>
      <c r="AZ83" s="217"/>
      <c r="BA83" s="217"/>
      <c r="BB83" s="217"/>
      <c r="BC83" s="217"/>
      <c r="BD83" s="217"/>
      <c r="BE83" s="217"/>
      <c r="BF83" s="217"/>
      <c r="BG83" s="217"/>
      <c r="BH83" s="217"/>
    </row>
    <row r="84" spans="1:60" outlineLevel="1" x14ac:dyDescent="0.2">
      <c r="A84" s="260">
        <v>49</v>
      </c>
      <c r="B84" s="261" t="s">
        <v>226</v>
      </c>
      <c r="C84" s="272" t="s">
        <v>227</v>
      </c>
      <c r="D84" s="262" t="s">
        <v>121</v>
      </c>
      <c r="E84" s="263">
        <v>16</v>
      </c>
      <c r="F84" s="264"/>
      <c r="G84" s="265">
        <f>ROUND(E84*F84,2)</f>
        <v>0</v>
      </c>
      <c r="H84" s="238"/>
      <c r="I84" s="237">
        <f>ROUND(E84*H84,2)</f>
        <v>0</v>
      </c>
      <c r="J84" s="238"/>
      <c r="K84" s="237">
        <f>ROUND(E84*J84,2)</f>
        <v>0</v>
      </c>
      <c r="L84" s="237">
        <v>15</v>
      </c>
      <c r="M84" s="237">
        <f>G84*(1+L84/100)</f>
        <v>0</v>
      </c>
      <c r="N84" s="237">
        <v>0</v>
      </c>
      <c r="O84" s="237">
        <f>ROUND(E84*N84,2)</f>
        <v>0</v>
      </c>
      <c r="P84" s="237">
        <v>0</v>
      </c>
      <c r="Q84" s="237">
        <f>ROUND(E84*P84,2)</f>
        <v>0</v>
      </c>
      <c r="R84" s="237"/>
      <c r="S84" s="237" t="s">
        <v>104</v>
      </c>
      <c r="T84" s="237" t="s">
        <v>104</v>
      </c>
      <c r="U84" s="237">
        <v>0.2</v>
      </c>
      <c r="V84" s="237">
        <f>ROUND(E84*U84,2)</f>
        <v>3.2</v>
      </c>
      <c r="W84" s="237"/>
      <c r="X84" s="237" t="s">
        <v>105</v>
      </c>
      <c r="Y84" s="217"/>
      <c r="Z84" s="217"/>
      <c r="AA84" s="217"/>
      <c r="AB84" s="217"/>
      <c r="AC84" s="217"/>
      <c r="AD84" s="217"/>
      <c r="AE84" s="217"/>
      <c r="AF84" s="217"/>
      <c r="AG84" s="217" t="s">
        <v>106</v>
      </c>
      <c r="AH84" s="217"/>
      <c r="AI84" s="217"/>
      <c r="AJ84" s="217"/>
      <c r="AK84" s="217"/>
      <c r="AL84" s="217"/>
      <c r="AM84" s="217"/>
      <c r="AN84" s="217"/>
      <c r="AO84" s="217"/>
      <c r="AP84" s="217"/>
      <c r="AQ84" s="217"/>
      <c r="AR84" s="217"/>
      <c r="AS84" s="217"/>
      <c r="AT84" s="217"/>
      <c r="AU84" s="217"/>
      <c r="AV84" s="217"/>
      <c r="AW84" s="217"/>
      <c r="AX84" s="217"/>
      <c r="AY84" s="217"/>
      <c r="AZ84" s="217"/>
      <c r="BA84" s="217"/>
      <c r="BB84" s="217"/>
      <c r="BC84" s="217"/>
      <c r="BD84" s="217"/>
      <c r="BE84" s="217"/>
      <c r="BF84" s="217"/>
      <c r="BG84" s="217"/>
      <c r="BH84" s="217"/>
    </row>
    <row r="85" spans="1:60" ht="22.5" outlineLevel="1" x14ac:dyDescent="0.2">
      <c r="A85" s="260">
        <v>50</v>
      </c>
      <c r="B85" s="261" t="s">
        <v>228</v>
      </c>
      <c r="C85" s="272" t="s">
        <v>229</v>
      </c>
      <c r="D85" s="262" t="s">
        <v>121</v>
      </c>
      <c r="E85" s="263">
        <v>16</v>
      </c>
      <c r="F85" s="264"/>
      <c r="G85" s="265">
        <f>ROUND(E85*F85,2)</f>
        <v>0</v>
      </c>
      <c r="H85" s="238"/>
      <c r="I85" s="237">
        <f>ROUND(E85*H85,2)</f>
        <v>0</v>
      </c>
      <c r="J85" s="238"/>
      <c r="K85" s="237">
        <f>ROUND(E85*J85,2)</f>
        <v>0</v>
      </c>
      <c r="L85" s="237">
        <v>15</v>
      </c>
      <c r="M85" s="237">
        <f>G85*(1+L85/100)</f>
        <v>0</v>
      </c>
      <c r="N85" s="237">
        <v>8.4999999999999995E-4</v>
      </c>
      <c r="O85" s="237">
        <f>ROUND(E85*N85,2)</f>
        <v>0.01</v>
      </c>
      <c r="P85" s="237">
        <v>0</v>
      </c>
      <c r="Q85" s="237">
        <f>ROUND(E85*P85,2)</f>
        <v>0</v>
      </c>
      <c r="R85" s="237"/>
      <c r="S85" s="237" t="s">
        <v>104</v>
      </c>
      <c r="T85" s="237" t="s">
        <v>126</v>
      </c>
      <c r="U85" s="237">
        <v>0.44500000000000001</v>
      </c>
      <c r="V85" s="237">
        <f>ROUND(E85*U85,2)</f>
        <v>7.12</v>
      </c>
      <c r="W85" s="237"/>
      <c r="X85" s="237" t="s">
        <v>105</v>
      </c>
      <c r="Y85" s="217"/>
      <c r="Z85" s="217"/>
      <c r="AA85" s="217"/>
      <c r="AB85" s="217"/>
      <c r="AC85" s="217"/>
      <c r="AD85" s="217"/>
      <c r="AE85" s="217"/>
      <c r="AF85" s="217"/>
      <c r="AG85" s="217" t="s">
        <v>106</v>
      </c>
      <c r="AH85" s="217"/>
      <c r="AI85" s="217"/>
      <c r="AJ85" s="217"/>
      <c r="AK85" s="217"/>
      <c r="AL85" s="217"/>
      <c r="AM85" s="217"/>
      <c r="AN85" s="217"/>
      <c r="AO85" s="217"/>
      <c r="AP85" s="217"/>
      <c r="AQ85" s="217"/>
      <c r="AR85" s="217"/>
      <c r="AS85" s="217"/>
      <c r="AT85" s="217"/>
      <c r="AU85" s="217"/>
      <c r="AV85" s="217"/>
      <c r="AW85" s="217"/>
      <c r="AX85" s="217"/>
      <c r="AY85" s="217"/>
      <c r="AZ85" s="217"/>
      <c r="BA85" s="217"/>
      <c r="BB85" s="217"/>
      <c r="BC85" s="217"/>
      <c r="BD85" s="217"/>
      <c r="BE85" s="217"/>
      <c r="BF85" s="217"/>
      <c r="BG85" s="217"/>
      <c r="BH85" s="217"/>
    </row>
    <row r="86" spans="1:60" ht="22.5" outlineLevel="1" x14ac:dyDescent="0.2">
      <c r="A86" s="260">
        <v>51</v>
      </c>
      <c r="B86" s="261" t="s">
        <v>230</v>
      </c>
      <c r="C86" s="272" t="s">
        <v>231</v>
      </c>
      <c r="D86" s="262" t="s">
        <v>185</v>
      </c>
      <c r="E86" s="263">
        <v>16</v>
      </c>
      <c r="F86" s="264"/>
      <c r="G86" s="265">
        <f>ROUND(E86*F86,2)</f>
        <v>0</v>
      </c>
      <c r="H86" s="238"/>
      <c r="I86" s="237">
        <f>ROUND(E86*H86,2)</f>
        <v>0</v>
      </c>
      <c r="J86" s="238"/>
      <c r="K86" s="237">
        <f>ROUND(E86*J86,2)</f>
        <v>0</v>
      </c>
      <c r="L86" s="237">
        <v>15</v>
      </c>
      <c r="M86" s="237">
        <f>G86*(1+L86/100)</f>
        <v>0</v>
      </c>
      <c r="N86" s="237">
        <v>5.0779999999999999E-2</v>
      </c>
      <c r="O86" s="237">
        <f>ROUND(E86*N86,2)</f>
        <v>0.81</v>
      </c>
      <c r="P86" s="237">
        <v>0</v>
      </c>
      <c r="Q86" s="237">
        <f>ROUND(E86*P86,2)</f>
        <v>0</v>
      </c>
      <c r="R86" s="237"/>
      <c r="S86" s="237" t="s">
        <v>125</v>
      </c>
      <c r="T86" s="237" t="s">
        <v>126</v>
      </c>
      <c r="U86" s="237">
        <v>2.4620000000000002</v>
      </c>
      <c r="V86" s="237">
        <f>ROUND(E86*U86,2)</f>
        <v>39.39</v>
      </c>
      <c r="W86" s="237"/>
      <c r="X86" s="237" t="s">
        <v>105</v>
      </c>
      <c r="Y86" s="217"/>
      <c r="Z86" s="217"/>
      <c r="AA86" s="217"/>
      <c r="AB86" s="217"/>
      <c r="AC86" s="217"/>
      <c r="AD86" s="217"/>
      <c r="AE86" s="217"/>
      <c r="AF86" s="217"/>
      <c r="AG86" s="217" t="s">
        <v>106</v>
      </c>
      <c r="AH86" s="217"/>
      <c r="AI86" s="217"/>
      <c r="AJ86" s="217"/>
      <c r="AK86" s="217"/>
      <c r="AL86" s="217"/>
      <c r="AM86" s="217"/>
      <c r="AN86" s="217"/>
      <c r="AO86" s="217"/>
      <c r="AP86" s="217"/>
      <c r="AQ86" s="217"/>
      <c r="AR86" s="217"/>
      <c r="AS86" s="217"/>
      <c r="AT86" s="217"/>
      <c r="AU86" s="217"/>
      <c r="AV86" s="217"/>
      <c r="AW86" s="217"/>
      <c r="AX86" s="217"/>
      <c r="AY86" s="217"/>
      <c r="AZ86" s="217"/>
      <c r="BA86" s="217"/>
      <c r="BB86" s="217"/>
      <c r="BC86" s="217"/>
      <c r="BD86" s="217"/>
      <c r="BE86" s="217"/>
      <c r="BF86" s="217"/>
      <c r="BG86" s="217"/>
      <c r="BH86" s="217"/>
    </row>
    <row r="87" spans="1:60" ht="22.5" outlineLevel="1" x14ac:dyDescent="0.2">
      <c r="A87" s="260">
        <v>52</v>
      </c>
      <c r="B87" s="261" t="s">
        <v>232</v>
      </c>
      <c r="C87" s="272" t="s">
        <v>233</v>
      </c>
      <c r="D87" s="262" t="s">
        <v>121</v>
      </c>
      <c r="E87" s="263">
        <v>16</v>
      </c>
      <c r="F87" s="264"/>
      <c r="G87" s="265">
        <f>ROUND(E87*F87,2)</f>
        <v>0</v>
      </c>
      <c r="H87" s="238"/>
      <c r="I87" s="237">
        <f>ROUND(E87*H87,2)</f>
        <v>0</v>
      </c>
      <c r="J87" s="238"/>
      <c r="K87" s="237">
        <f>ROUND(E87*J87,2)</f>
        <v>0</v>
      </c>
      <c r="L87" s="237">
        <v>15</v>
      </c>
      <c r="M87" s="237">
        <f>G87*(1+L87/100)</f>
        <v>0</v>
      </c>
      <c r="N87" s="237">
        <v>9.0000000000000006E-5</v>
      </c>
      <c r="O87" s="237">
        <f>ROUND(E87*N87,2)</f>
        <v>0</v>
      </c>
      <c r="P87" s="237">
        <v>0</v>
      </c>
      <c r="Q87" s="237">
        <f>ROUND(E87*P87,2)</f>
        <v>0</v>
      </c>
      <c r="R87" s="237"/>
      <c r="S87" s="237" t="s">
        <v>104</v>
      </c>
      <c r="T87" s="237" t="s">
        <v>104</v>
      </c>
      <c r="U87" s="237">
        <v>0.246</v>
      </c>
      <c r="V87" s="237">
        <f>ROUND(E87*U87,2)</f>
        <v>3.94</v>
      </c>
      <c r="W87" s="237"/>
      <c r="X87" s="237" t="s">
        <v>105</v>
      </c>
      <c r="Y87" s="217"/>
      <c r="Z87" s="217"/>
      <c r="AA87" s="217"/>
      <c r="AB87" s="217"/>
      <c r="AC87" s="217"/>
      <c r="AD87" s="217"/>
      <c r="AE87" s="217"/>
      <c r="AF87" s="217"/>
      <c r="AG87" s="217" t="s">
        <v>106</v>
      </c>
      <c r="AH87" s="217"/>
      <c r="AI87" s="217"/>
      <c r="AJ87" s="217"/>
      <c r="AK87" s="217"/>
      <c r="AL87" s="217"/>
      <c r="AM87" s="217"/>
      <c r="AN87" s="217"/>
      <c r="AO87" s="217"/>
      <c r="AP87" s="217"/>
      <c r="AQ87" s="217"/>
      <c r="AR87" s="217"/>
      <c r="AS87" s="217"/>
      <c r="AT87" s="217"/>
      <c r="AU87" s="217"/>
      <c r="AV87" s="217"/>
      <c r="AW87" s="217"/>
      <c r="AX87" s="217"/>
      <c r="AY87" s="217"/>
      <c r="AZ87" s="217"/>
      <c r="BA87" s="217"/>
      <c r="BB87" s="217"/>
      <c r="BC87" s="217"/>
      <c r="BD87" s="217"/>
      <c r="BE87" s="217"/>
      <c r="BF87" s="217"/>
      <c r="BG87" s="217"/>
      <c r="BH87" s="217"/>
    </row>
    <row r="88" spans="1:60" ht="22.5" outlineLevel="1" x14ac:dyDescent="0.2">
      <c r="A88" s="260">
        <v>53</v>
      </c>
      <c r="B88" s="261" t="s">
        <v>234</v>
      </c>
      <c r="C88" s="272" t="s">
        <v>235</v>
      </c>
      <c r="D88" s="262" t="s">
        <v>121</v>
      </c>
      <c r="E88" s="263">
        <v>16</v>
      </c>
      <c r="F88" s="264"/>
      <c r="G88" s="265">
        <f>ROUND(E88*F88,2)</f>
        <v>0</v>
      </c>
      <c r="H88" s="238"/>
      <c r="I88" s="237">
        <f>ROUND(E88*H88,2)</f>
        <v>0</v>
      </c>
      <c r="J88" s="238"/>
      <c r="K88" s="237">
        <f>ROUND(E88*J88,2)</f>
        <v>0</v>
      </c>
      <c r="L88" s="237">
        <v>15</v>
      </c>
      <c r="M88" s="237">
        <f>G88*(1+L88/100)</f>
        <v>0</v>
      </c>
      <c r="N88" s="237">
        <v>1.5200000000000001E-3</v>
      </c>
      <c r="O88" s="237">
        <f>ROUND(E88*N88,2)</f>
        <v>0.02</v>
      </c>
      <c r="P88" s="237">
        <v>0</v>
      </c>
      <c r="Q88" s="237">
        <f>ROUND(E88*P88,2)</f>
        <v>0</v>
      </c>
      <c r="R88" s="237"/>
      <c r="S88" s="237" t="s">
        <v>104</v>
      </c>
      <c r="T88" s="237" t="s">
        <v>126</v>
      </c>
      <c r="U88" s="237">
        <v>0.58699999999999997</v>
      </c>
      <c r="V88" s="237">
        <f>ROUND(E88*U88,2)</f>
        <v>9.39</v>
      </c>
      <c r="W88" s="237"/>
      <c r="X88" s="237" t="s">
        <v>105</v>
      </c>
      <c r="Y88" s="217"/>
      <c r="Z88" s="217"/>
      <c r="AA88" s="217"/>
      <c r="AB88" s="217"/>
      <c r="AC88" s="217"/>
      <c r="AD88" s="217"/>
      <c r="AE88" s="217"/>
      <c r="AF88" s="217"/>
      <c r="AG88" s="217" t="s">
        <v>106</v>
      </c>
      <c r="AH88" s="217"/>
      <c r="AI88" s="217"/>
      <c r="AJ88" s="217"/>
      <c r="AK88" s="217"/>
      <c r="AL88" s="217"/>
      <c r="AM88" s="217"/>
      <c r="AN88" s="217"/>
      <c r="AO88" s="217"/>
      <c r="AP88" s="217"/>
      <c r="AQ88" s="217"/>
      <c r="AR88" s="217"/>
      <c r="AS88" s="217"/>
      <c r="AT88" s="217"/>
      <c r="AU88" s="217"/>
      <c r="AV88" s="217"/>
      <c r="AW88" s="217"/>
      <c r="AX88" s="217"/>
      <c r="AY88" s="217"/>
      <c r="AZ88" s="217"/>
      <c r="BA88" s="217"/>
      <c r="BB88" s="217"/>
      <c r="BC88" s="217"/>
      <c r="BD88" s="217"/>
      <c r="BE88" s="217"/>
      <c r="BF88" s="217"/>
      <c r="BG88" s="217"/>
      <c r="BH88" s="217"/>
    </row>
    <row r="89" spans="1:60" outlineLevel="1" x14ac:dyDescent="0.2">
      <c r="A89" s="260">
        <v>54</v>
      </c>
      <c r="B89" s="261" t="s">
        <v>236</v>
      </c>
      <c r="C89" s="272" t="s">
        <v>237</v>
      </c>
      <c r="D89" s="262" t="s">
        <v>121</v>
      </c>
      <c r="E89" s="263">
        <v>16</v>
      </c>
      <c r="F89" s="264"/>
      <c r="G89" s="265">
        <f>ROUND(E89*F89,2)</f>
        <v>0</v>
      </c>
      <c r="H89" s="238"/>
      <c r="I89" s="237">
        <f>ROUND(E89*H89,2)</f>
        <v>0</v>
      </c>
      <c r="J89" s="238"/>
      <c r="K89" s="237">
        <f>ROUND(E89*J89,2)</f>
        <v>0</v>
      </c>
      <c r="L89" s="237">
        <v>15</v>
      </c>
      <c r="M89" s="237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7"/>
      <c r="S89" s="237" t="s">
        <v>125</v>
      </c>
      <c r="T89" s="237" t="s">
        <v>126</v>
      </c>
      <c r="U89" s="237">
        <v>0</v>
      </c>
      <c r="V89" s="237">
        <f>ROUND(E89*U89,2)</f>
        <v>0</v>
      </c>
      <c r="W89" s="237"/>
      <c r="X89" s="237" t="s">
        <v>105</v>
      </c>
      <c r="Y89" s="217"/>
      <c r="Z89" s="217"/>
      <c r="AA89" s="217"/>
      <c r="AB89" s="217"/>
      <c r="AC89" s="217"/>
      <c r="AD89" s="217"/>
      <c r="AE89" s="217"/>
      <c r="AF89" s="217"/>
      <c r="AG89" s="217" t="s">
        <v>106</v>
      </c>
      <c r="AH89" s="217"/>
      <c r="AI89" s="217"/>
      <c r="AJ89" s="217"/>
      <c r="AK89" s="217"/>
      <c r="AL89" s="217"/>
      <c r="AM89" s="217"/>
      <c r="AN89" s="217"/>
      <c r="AO89" s="217"/>
      <c r="AP89" s="217"/>
      <c r="AQ89" s="217"/>
      <c r="AR89" s="217"/>
      <c r="AS89" s="217"/>
      <c r="AT89" s="217"/>
      <c r="AU89" s="217"/>
      <c r="AV89" s="217"/>
      <c r="AW89" s="217"/>
      <c r="AX89" s="217"/>
      <c r="AY89" s="217"/>
      <c r="AZ89" s="217"/>
      <c r="BA89" s="217"/>
      <c r="BB89" s="217"/>
      <c r="BC89" s="217"/>
      <c r="BD89" s="217"/>
      <c r="BE89" s="217"/>
      <c r="BF89" s="217"/>
      <c r="BG89" s="217"/>
      <c r="BH89" s="217"/>
    </row>
    <row r="90" spans="1:60" ht="22.5" outlineLevel="1" x14ac:dyDescent="0.2">
      <c r="A90" s="252">
        <v>55</v>
      </c>
      <c r="B90" s="253" t="s">
        <v>238</v>
      </c>
      <c r="C90" s="269" t="s">
        <v>239</v>
      </c>
      <c r="D90" s="254" t="s">
        <v>185</v>
      </c>
      <c r="E90" s="255">
        <v>16</v>
      </c>
      <c r="F90" s="256"/>
      <c r="G90" s="257">
        <f>ROUND(E90*F90,2)</f>
        <v>0</v>
      </c>
      <c r="H90" s="238"/>
      <c r="I90" s="237">
        <f>ROUND(E90*H90,2)</f>
        <v>0</v>
      </c>
      <c r="J90" s="238"/>
      <c r="K90" s="237">
        <f>ROUND(E90*J90,2)</f>
        <v>0</v>
      </c>
      <c r="L90" s="237">
        <v>15</v>
      </c>
      <c r="M90" s="237">
        <f>G90*(1+L90/100)</f>
        <v>0</v>
      </c>
      <c r="N90" s="237">
        <v>1.772E-2</v>
      </c>
      <c r="O90" s="237">
        <f>ROUND(E90*N90,2)</f>
        <v>0.28000000000000003</v>
      </c>
      <c r="P90" s="237">
        <v>0</v>
      </c>
      <c r="Q90" s="237">
        <f>ROUND(E90*P90,2)</f>
        <v>0</v>
      </c>
      <c r="R90" s="237"/>
      <c r="S90" s="237" t="s">
        <v>104</v>
      </c>
      <c r="T90" s="237" t="s">
        <v>126</v>
      </c>
      <c r="U90" s="237">
        <v>0.97299999999999998</v>
      </c>
      <c r="V90" s="237">
        <f>ROUND(E90*U90,2)</f>
        <v>15.57</v>
      </c>
      <c r="W90" s="237"/>
      <c r="X90" s="237" t="s">
        <v>105</v>
      </c>
      <c r="Y90" s="217"/>
      <c r="Z90" s="217"/>
      <c r="AA90" s="217"/>
      <c r="AB90" s="217"/>
      <c r="AC90" s="217"/>
      <c r="AD90" s="217"/>
      <c r="AE90" s="217"/>
      <c r="AF90" s="217"/>
      <c r="AG90" s="217" t="s">
        <v>106</v>
      </c>
      <c r="AH90" s="217"/>
      <c r="AI90" s="217"/>
      <c r="AJ90" s="217"/>
      <c r="AK90" s="217"/>
      <c r="AL90" s="217"/>
      <c r="AM90" s="217"/>
      <c r="AN90" s="217"/>
      <c r="AO90" s="217"/>
      <c r="AP90" s="217"/>
      <c r="AQ90" s="217"/>
      <c r="AR90" s="217"/>
      <c r="AS90" s="217"/>
      <c r="AT90" s="217"/>
      <c r="AU90" s="217"/>
      <c r="AV90" s="217"/>
      <c r="AW90" s="217"/>
      <c r="AX90" s="217"/>
      <c r="AY90" s="217"/>
      <c r="AZ90" s="217"/>
      <c r="BA90" s="217"/>
      <c r="BB90" s="217"/>
      <c r="BC90" s="217"/>
      <c r="BD90" s="217"/>
      <c r="BE90" s="217"/>
      <c r="BF90" s="217"/>
      <c r="BG90" s="217"/>
      <c r="BH90" s="217"/>
    </row>
    <row r="91" spans="1:60" ht="22.5" outlineLevel="1" x14ac:dyDescent="0.2">
      <c r="A91" s="234">
        <v>56</v>
      </c>
      <c r="B91" s="235" t="s">
        <v>240</v>
      </c>
      <c r="C91" s="273" t="s">
        <v>241</v>
      </c>
      <c r="D91" s="236" t="s">
        <v>0</v>
      </c>
      <c r="E91" s="266"/>
      <c r="F91" s="238"/>
      <c r="G91" s="237">
        <f>ROUND(E91*F91,2)</f>
        <v>0</v>
      </c>
      <c r="H91" s="238"/>
      <c r="I91" s="237">
        <f>ROUND(E91*H91,2)</f>
        <v>0</v>
      </c>
      <c r="J91" s="238"/>
      <c r="K91" s="237">
        <f>ROUND(E91*J91,2)</f>
        <v>0</v>
      </c>
      <c r="L91" s="237">
        <v>15</v>
      </c>
      <c r="M91" s="237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7"/>
      <c r="S91" s="237" t="s">
        <v>104</v>
      </c>
      <c r="T91" s="237" t="s">
        <v>104</v>
      </c>
      <c r="U91" s="237">
        <v>0</v>
      </c>
      <c r="V91" s="237">
        <f>ROUND(E91*U91,2)</f>
        <v>0</v>
      </c>
      <c r="W91" s="237"/>
      <c r="X91" s="237" t="s">
        <v>131</v>
      </c>
      <c r="Y91" s="217"/>
      <c r="Z91" s="217"/>
      <c r="AA91" s="217"/>
      <c r="AB91" s="217"/>
      <c r="AC91" s="217"/>
      <c r="AD91" s="217"/>
      <c r="AE91" s="217"/>
      <c r="AF91" s="217"/>
      <c r="AG91" s="217" t="s">
        <v>132</v>
      </c>
      <c r="AH91" s="217"/>
      <c r="AI91" s="217"/>
      <c r="AJ91" s="217"/>
      <c r="AK91" s="217"/>
      <c r="AL91" s="217"/>
      <c r="AM91" s="217"/>
      <c r="AN91" s="217"/>
      <c r="AO91" s="217"/>
      <c r="AP91" s="217"/>
      <c r="AQ91" s="217"/>
      <c r="AR91" s="217"/>
      <c r="AS91" s="217"/>
      <c r="AT91" s="217"/>
      <c r="AU91" s="217"/>
      <c r="AV91" s="217"/>
      <c r="AW91" s="217"/>
      <c r="AX91" s="217"/>
      <c r="AY91" s="217"/>
      <c r="AZ91" s="217"/>
      <c r="BA91" s="217"/>
      <c r="BB91" s="217"/>
      <c r="BC91" s="217"/>
      <c r="BD91" s="217"/>
      <c r="BE91" s="217"/>
      <c r="BF91" s="217"/>
      <c r="BG91" s="217"/>
      <c r="BH91" s="217"/>
    </row>
    <row r="92" spans="1:60" x14ac:dyDescent="0.2">
      <c r="A92" s="220" t="s">
        <v>99</v>
      </c>
      <c r="B92" s="221" t="s">
        <v>70</v>
      </c>
      <c r="C92" s="275" t="s">
        <v>71</v>
      </c>
      <c r="D92" s="248"/>
      <c r="E92" s="249"/>
      <c r="F92" s="250"/>
      <c r="G92" s="251">
        <f>SUMIF(AG93:AG95,"&lt;&gt;NOR",G93:G95)</f>
        <v>0</v>
      </c>
      <c r="H92" s="241"/>
      <c r="I92" s="241">
        <f>SUM(I93:I95)</f>
        <v>0</v>
      </c>
      <c r="J92" s="241"/>
      <c r="K92" s="241">
        <f>SUM(K93:K95)</f>
        <v>0</v>
      </c>
      <c r="L92" s="241"/>
      <c r="M92" s="241">
        <f>SUM(M93:M95)</f>
        <v>0</v>
      </c>
      <c r="N92" s="241"/>
      <c r="O92" s="241">
        <f>SUM(O93:O95)</f>
        <v>0.21</v>
      </c>
      <c r="P92" s="241"/>
      <c r="Q92" s="241">
        <f>SUM(Q93:Q95)</f>
        <v>0</v>
      </c>
      <c r="R92" s="241"/>
      <c r="S92" s="241"/>
      <c r="T92" s="241"/>
      <c r="U92" s="241"/>
      <c r="V92" s="241">
        <f>SUM(V93:V95)</f>
        <v>30.4</v>
      </c>
      <c r="W92" s="241"/>
      <c r="X92" s="241"/>
      <c r="AG92" t="s">
        <v>100</v>
      </c>
    </row>
    <row r="93" spans="1:60" ht="22.5" outlineLevel="1" x14ac:dyDescent="0.2">
      <c r="A93" s="234">
        <v>57</v>
      </c>
      <c r="B93" s="235" t="s">
        <v>242</v>
      </c>
      <c r="C93" s="273" t="s">
        <v>243</v>
      </c>
      <c r="D93" s="236" t="s">
        <v>0</v>
      </c>
      <c r="E93" s="266"/>
      <c r="F93" s="238"/>
      <c r="G93" s="237">
        <f>ROUND(E93*F93,2)</f>
        <v>0</v>
      </c>
      <c r="H93" s="238"/>
      <c r="I93" s="237">
        <f>ROUND(E93*H93,2)</f>
        <v>0</v>
      </c>
      <c r="J93" s="238"/>
      <c r="K93" s="237">
        <f>ROUND(E93*J93,2)</f>
        <v>0</v>
      </c>
      <c r="L93" s="237">
        <v>15</v>
      </c>
      <c r="M93" s="237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7"/>
      <c r="S93" s="237" t="s">
        <v>104</v>
      </c>
      <c r="T93" s="237" t="s">
        <v>104</v>
      </c>
      <c r="U93" s="237">
        <v>0</v>
      </c>
      <c r="V93" s="237">
        <f>ROUND(E93*U93,2)</f>
        <v>0</v>
      </c>
      <c r="W93" s="237"/>
      <c r="X93" s="237" t="s">
        <v>131</v>
      </c>
      <c r="Y93" s="217"/>
      <c r="Z93" s="217"/>
      <c r="AA93" s="217"/>
      <c r="AB93" s="217"/>
      <c r="AC93" s="217"/>
      <c r="AD93" s="217"/>
      <c r="AE93" s="217"/>
      <c r="AF93" s="217"/>
      <c r="AG93" s="217" t="s">
        <v>132</v>
      </c>
      <c r="AH93" s="217"/>
      <c r="AI93" s="217"/>
      <c r="AJ93" s="217"/>
      <c r="AK93" s="217"/>
      <c r="AL93" s="217"/>
      <c r="AM93" s="217"/>
      <c r="AN93" s="217"/>
      <c r="AO93" s="217"/>
      <c r="AP93" s="217"/>
      <c r="AQ93" s="217"/>
      <c r="AR93" s="217"/>
      <c r="AS93" s="217"/>
      <c r="AT93" s="217"/>
      <c r="AU93" s="217"/>
      <c r="AV93" s="217"/>
      <c r="AW93" s="217"/>
      <c r="AX93" s="217"/>
      <c r="AY93" s="217"/>
      <c r="AZ93" s="217"/>
      <c r="BA93" s="217"/>
      <c r="BB93" s="217"/>
      <c r="BC93" s="217"/>
      <c r="BD93" s="217"/>
      <c r="BE93" s="217"/>
      <c r="BF93" s="217"/>
      <c r="BG93" s="217"/>
      <c r="BH93" s="217"/>
    </row>
    <row r="94" spans="1:60" outlineLevel="1" x14ac:dyDescent="0.2">
      <c r="A94" s="252">
        <v>58</v>
      </c>
      <c r="B94" s="253" t="s">
        <v>244</v>
      </c>
      <c r="C94" s="269" t="s">
        <v>245</v>
      </c>
      <c r="D94" s="254" t="s">
        <v>185</v>
      </c>
      <c r="E94" s="255">
        <v>16</v>
      </c>
      <c r="F94" s="256"/>
      <c r="G94" s="257">
        <f>ROUND(E94*F94,2)</f>
        <v>0</v>
      </c>
      <c r="H94" s="238"/>
      <c r="I94" s="237">
        <f>ROUND(E94*H94,2)</f>
        <v>0</v>
      </c>
      <c r="J94" s="238"/>
      <c r="K94" s="237">
        <f>ROUND(E94*J94,2)</f>
        <v>0</v>
      </c>
      <c r="L94" s="237">
        <v>15</v>
      </c>
      <c r="M94" s="237">
        <f>G94*(1+L94/100)</f>
        <v>0</v>
      </c>
      <c r="N94" s="237">
        <v>1.2970000000000001E-2</v>
      </c>
      <c r="O94" s="237">
        <f>ROUND(E94*N94,2)</f>
        <v>0.21</v>
      </c>
      <c r="P94" s="237">
        <v>0</v>
      </c>
      <c r="Q94" s="237">
        <f>ROUND(E94*P94,2)</f>
        <v>0</v>
      </c>
      <c r="R94" s="237"/>
      <c r="S94" s="237" t="s">
        <v>104</v>
      </c>
      <c r="T94" s="237" t="s">
        <v>126</v>
      </c>
      <c r="U94" s="237">
        <v>1.9</v>
      </c>
      <c r="V94" s="237">
        <f>ROUND(E94*U94,2)</f>
        <v>30.4</v>
      </c>
      <c r="W94" s="237"/>
      <c r="X94" s="237" t="s">
        <v>105</v>
      </c>
      <c r="Y94" s="217"/>
      <c r="Z94" s="217"/>
      <c r="AA94" s="217"/>
      <c r="AB94" s="217"/>
      <c r="AC94" s="217"/>
      <c r="AD94" s="217"/>
      <c r="AE94" s="217"/>
      <c r="AF94" s="217"/>
      <c r="AG94" s="217" t="s">
        <v>106</v>
      </c>
      <c r="AH94" s="217"/>
      <c r="AI94" s="217"/>
      <c r="AJ94" s="217"/>
      <c r="AK94" s="217"/>
      <c r="AL94" s="217"/>
      <c r="AM94" s="217"/>
      <c r="AN94" s="217"/>
      <c r="AO94" s="217"/>
      <c r="AP94" s="217"/>
      <c r="AQ94" s="217"/>
      <c r="AR94" s="217"/>
      <c r="AS94" s="217"/>
      <c r="AT94" s="217"/>
      <c r="AU94" s="217"/>
      <c r="AV94" s="217"/>
      <c r="AW94" s="217"/>
      <c r="AX94" s="217"/>
      <c r="AY94" s="217"/>
      <c r="AZ94" s="217"/>
      <c r="BA94" s="217"/>
      <c r="BB94" s="217"/>
      <c r="BC94" s="217"/>
      <c r="BD94" s="217"/>
      <c r="BE94" s="217"/>
      <c r="BF94" s="217"/>
      <c r="BG94" s="217"/>
      <c r="BH94" s="217"/>
    </row>
    <row r="95" spans="1:60" outlineLevel="1" x14ac:dyDescent="0.2">
      <c r="A95" s="234"/>
      <c r="B95" s="235"/>
      <c r="C95" s="270" t="s">
        <v>246</v>
      </c>
      <c r="D95" s="258"/>
      <c r="E95" s="258"/>
      <c r="F95" s="258"/>
      <c r="G95" s="258"/>
      <c r="H95" s="237"/>
      <c r="I95" s="237"/>
      <c r="J95" s="237"/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17"/>
      <c r="Z95" s="217"/>
      <c r="AA95" s="217"/>
      <c r="AB95" s="217"/>
      <c r="AC95" s="217"/>
      <c r="AD95" s="217"/>
      <c r="AE95" s="217"/>
      <c r="AF95" s="217"/>
      <c r="AG95" s="217" t="s">
        <v>108</v>
      </c>
      <c r="AH95" s="217"/>
      <c r="AI95" s="217"/>
      <c r="AJ95" s="217"/>
      <c r="AK95" s="217"/>
      <c r="AL95" s="217"/>
      <c r="AM95" s="217"/>
      <c r="AN95" s="217"/>
      <c r="AO95" s="217"/>
      <c r="AP95" s="217"/>
      <c r="AQ95" s="217"/>
      <c r="AR95" s="217"/>
      <c r="AS95" s="217"/>
      <c r="AT95" s="217"/>
      <c r="AU95" s="217"/>
      <c r="AV95" s="217"/>
      <c r="AW95" s="217"/>
      <c r="AX95" s="217"/>
      <c r="AY95" s="217"/>
      <c r="AZ95" s="217"/>
      <c r="BA95" s="217"/>
      <c r="BB95" s="217"/>
      <c r="BC95" s="217"/>
      <c r="BD95" s="217"/>
      <c r="BE95" s="217"/>
      <c r="BF95" s="217"/>
      <c r="BG95" s="217"/>
      <c r="BH95" s="217"/>
    </row>
    <row r="96" spans="1:60" x14ac:dyDescent="0.2">
      <c r="A96" s="242" t="s">
        <v>99</v>
      </c>
      <c r="B96" s="243" t="s">
        <v>72</v>
      </c>
      <c r="C96" s="268" t="s">
        <v>30</v>
      </c>
      <c r="D96" s="244"/>
      <c r="E96" s="245"/>
      <c r="F96" s="246"/>
      <c r="G96" s="247">
        <f>SUMIF(AG97:AG101,"&lt;&gt;NOR",G97:G101)</f>
        <v>0</v>
      </c>
      <c r="H96" s="241"/>
      <c r="I96" s="241">
        <f>SUM(I97:I101)</f>
        <v>0</v>
      </c>
      <c r="J96" s="241"/>
      <c r="K96" s="241">
        <f>SUM(K97:K101)</f>
        <v>0</v>
      </c>
      <c r="L96" s="241"/>
      <c r="M96" s="241">
        <f>SUM(M97:M101)</f>
        <v>0</v>
      </c>
      <c r="N96" s="241"/>
      <c r="O96" s="241">
        <f>SUM(O97:O101)</f>
        <v>0</v>
      </c>
      <c r="P96" s="241"/>
      <c r="Q96" s="241">
        <f>SUM(Q97:Q101)</f>
        <v>0</v>
      </c>
      <c r="R96" s="241"/>
      <c r="S96" s="241"/>
      <c r="T96" s="241"/>
      <c r="U96" s="241"/>
      <c r="V96" s="241">
        <f>SUM(V97:V101)</f>
        <v>0</v>
      </c>
      <c r="W96" s="241"/>
      <c r="X96" s="241"/>
      <c r="AG96" t="s">
        <v>100</v>
      </c>
    </row>
    <row r="97" spans="1:60" ht="22.5" outlineLevel="1" x14ac:dyDescent="0.2">
      <c r="A97" s="260">
        <v>59</v>
      </c>
      <c r="B97" s="261" t="s">
        <v>247</v>
      </c>
      <c r="C97" s="272" t="s">
        <v>248</v>
      </c>
      <c r="D97" s="262" t="s">
        <v>124</v>
      </c>
      <c r="E97" s="263">
        <v>1</v>
      </c>
      <c r="F97" s="264"/>
      <c r="G97" s="265">
        <f>ROUND(E97*F97,2)</f>
        <v>0</v>
      </c>
      <c r="H97" s="238"/>
      <c r="I97" s="237">
        <f>ROUND(E97*H97,2)</f>
        <v>0</v>
      </c>
      <c r="J97" s="238"/>
      <c r="K97" s="237">
        <f>ROUND(E97*J97,2)</f>
        <v>0</v>
      </c>
      <c r="L97" s="237">
        <v>15</v>
      </c>
      <c r="M97" s="237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7"/>
      <c r="S97" s="237" t="s">
        <v>125</v>
      </c>
      <c r="T97" s="237" t="s">
        <v>126</v>
      </c>
      <c r="U97" s="237">
        <v>0</v>
      </c>
      <c r="V97" s="237">
        <f>ROUND(E97*U97,2)</f>
        <v>0</v>
      </c>
      <c r="W97" s="237"/>
      <c r="X97" s="237" t="s">
        <v>105</v>
      </c>
      <c r="Y97" s="217"/>
      <c r="Z97" s="217"/>
      <c r="AA97" s="217"/>
      <c r="AB97" s="217"/>
      <c r="AC97" s="217"/>
      <c r="AD97" s="217"/>
      <c r="AE97" s="217"/>
      <c r="AF97" s="217"/>
      <c r="AG97" s="217" t="s">
        <v>106</v>
      </c>
      <c r="AH97" s="217"/>
      <c r="AI97" s="217"/>
      <c r="AJ97" s="217"/>
      <c r="AK97" s="217"/>
      <c r="AL97" s="217"/>
      <c r="AM97" s="217"/>
      <c r="AN97" s="217"/>
      <c r="AO97" s="217"/>
      <c r="AP97" s="217"/>
      <c r="AQ97" s="217"/>
      <c r="AR97" s="217"/>
      <c r="AS97" s="217"/>
      <c r="AT97" s="217"/>
      <c r="AU97" s="217"/>
      <c r="AV97" s="217"/>
      <c r="AW97" s="217"/>
      <c r="AX97" s="217"/>
      <c r="AY97" s="217"/>
      <c r="AZ97" s="217"/>
      <c r="BA97" s="217"/>
      <c r="BB97" s="217"/>
      <c r="BC97" s="217"/>
      <c r="BD97" s="217"/>
      <c r="BE97" s="217"/>
      <c r="BF97" s="217"/>
      <c r="BG97" s="217"/>
      <c r="BH97" s="217"/>
    </row>
    <row r="98" spans="1:60" outlineLevel="1" x14ac:dyDescent="0.2">
      <c r="A98" s="260">
        <v>60</v>
      </c>
      <c r="B98" s="261" t="s">
        <v>249</v>
      </c>
      <c r="C98" s="272" t="s">
        <v>250</v>
      </c>
      <c r="D98" s="262" t="s">
        <v>124</v>
      </c>
      <c r="E98" s="263">
        <v>1</v>
      </c>
      <c r="F98" s="264"/>
      <c r="G98" s="265">
        <f>ROUND(E98*F98,2)</f>
        <v>0</v>
      </c>
      <c r="H98" s="238"/>
      <c r="I98" s="237">
        <f>ROUND(E98*H98,2)</f>
        <v>0</v>
      </c>
      <c r="J98" s="238"/>
      <c r="K98" s="237">
        <f>ROUND(E98*J98,2)</f>
        <v>0</v>
      </c>
      <c r="L98" s="237">
        <v>15</v>
      </c>
      <c r="M98" s="237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7"/>
      <c r="S98" s="237" t="s">
        <v>125</v>
      </c>
      <c r="T98" s="237" t="s">
        <v>126</v>
      </c>
      <c r="U98" s="237">
        <v>0</v>
      </c>
      <c r="V98" s="237">
        <f>ROUND(E98*U98,2)</f>
        <v>0</v>
      </c>
      <c r="W98" s="237"/>
      <c r="X98" s="237" t="s">
        <v>105</v>
      </c>
      <c r="Y98" s="217"/>
      <c r="Z98" s="217"/>
      <c r="AA98" s="217"/>
      <c r="AB98" s="217"/>
      <c r="AC98" s="217"/>
      <c r="AD98" s="217"/>
      <c r="AE98" s="217"/>
      <c r="AF98" s="217"/>
      <c r="AG98" s="217" t="s">
        <v>106</v>
      </c>
      <c r="AH98" s="217"/>
      <c r="AI98" s="217"/>
      <c r="AJ98" s="217"/>
      <c r="AK98" s="217"/>
      <c r="AL98" s="217"/>
      <c r="AM98" s="217"/>
      <c r="AN98" s="217"/>
      <c r="AO98" s="217"/>
      <c r="AP98" s="217"/>
      <c r="AQ98" s="217"/>
      <c r="AR98" s="217"/>
      <c r="AS98" s="217"/>
      <c r="AT98" s="217"/>
      <c r="AU98" s="217"/>
      <c r="AV98" s="217"/>
      <c r="AW98" s="217"/>
      <c r="AX98" s="217"/>
      <c r="AY98" s="217"/>
      <c r="AZ98" s="217"/>
      <c r="BA98" s="217"/>
      <c r="BB98" s="217"/>
      <c r="BC98" s="217"/>
      <c r="BD98" s="217"/>
      <c r="BE98" s="217"/>
      <c r="BF98" s="217"/>
      <c r="BG98" s="217"/>
      <c r="BH98" s="217"/>
    </row>
    <row r="99" spans="1:60" ht="22.5" outlineLevel="1" x14ac:dyDescent="0.2">
      <c r="A99" s="260">
        <v>61</v>
      </c>
      <c r="B99" s="261" t="s">
        <v>251</v>
      </c>
      <c r="C99" s="272" t="s">
        <v>252</v>
      </c>
      <c r="D99" s="262" t="s">
        <v>124</v>
      </c>
      <c r="E99" s="263">
        <v>1</v>
      </c>
      <c r="F99" s="264"/>
      <c r="G99" s="265">
        <f>ROUND(E99*F99,2)</f>
        <v>0</v>
      </c>
      <c r="H99" s="238"/>
      <c r="I99" s="237">
        <f>ROUND(E99*H99,2)</f>
        <v>0</v>
      </c>
      <c r="J99" s="238"/>
      <c r="K99" s="237">
        <f>ROUND(E99*J99,2)</f>
        <v>0</v>
      </c>
      <c r="L99" s="237">
        <v>15</v>
      </c>
      <c r="M99" s="237">
        <f>G99*(1+L99/100)</f>
        <v>0</v>
      </c>
      <c r="N99" s="237">
        <v>0</v>
      </c>
      <c r="O99" s="237">
        <f>ROUND(E99*N99,2)</f>
        <v>0</v>
      </c>
      <c r="P99" s="237">
        <v>0</v>
      </c>
      <c r="Q99" s="237">
        <f>ROUND(E99*P99,2)</f>
        <v>0</v>
      </c>
      <c r="R99" s="237"/>
      <c r="S99" s="237" t="s">
        <v>125</v>
      </c>
      <c r="T99" s="237" t="s">
        <v>126</v>
      </c>
      <c r="U99" s="237">
        <v>0</v>
      </c>
      <c r="V99" s="237">
        <f>ROUND(E99*U99,2)</f>
        <v>0</v>
      </c>
      <c r="W99" s="237"/>
      <c r="X99" s="237" t="s">
        <v>105</v>
      </c>
      <c r="Y99" s="217"/>
      <c r="Z99" s="217"/>
      <c r="AA99" s="217"/>
      <c r="AB99" s="217"/>
      <c r="AC99" s="217"/>
      <c r="AD99" s="217"/>
      <c r="AE99" s="217"/>
      <c r="AF99" s="217"/>
      <c r="AG99" s="217" t="s">
        <v>106</v>
      </c>
      <c r="AH99" s="217"/>
      <c r="AI99" s="217"/>
      <c r="AJ99" s="217"/>
      <c r="AK99" s="217"/>
      <c r="AL99" s="217"/>
      <c r="AM99" s="217"/>
      <c r="AN99" s="217"/>
      <c r="AO99" s="217"/>
      <c r="AP99" s="217"/>
      <c r="AQ99" s="217"/>
      <c r="AR99" s="217"/>
      <c r="AS99" s="217"/>
      <c r="AT99" s="217"/>
      <c r="AU99" s="217"/>
      <c r="AV99" s="217"/>
      <c r="AW99" s="217"/>
      <c r="AX99" s="217"/>
      <c r="AY99" s="217"/>
      <c r="AZ99" s="217"/>
      <c r="BA99" s="217"/>
      <c r="BB99" s="217"/>
      <c r="BC99" s="217"/>
      <c r="BD99" s="217"/>
      <c r="BE99" s="217"/>
      <c r="BF99" s="217"/>
      <c r="BG99" s="217"/>
      <c r="BH99" s="217"/>
    </row>
    <row r="100" spans="1:60" outlineLevel="1" x14ac:dyDescent="0.2">
      <c r="A100" s="260">
        <v>62</v>
      </c>
      <c r="B100" s="261" t="s">
        <v>253</v>
      </c>
      <c r="C100" s="272" t="s">
        <v>254</v>
      </c>
      <c r="D100" s="262" t="s">
        <v>124</v>
      </c>
      <c r="E100" s="263">
        <v>1</v>
      </c>
      <c r="F100" s="264"/>
      <c r="G100" s="265">
        <f>ROUND(E100*F100,2)</f>
        <v>0</v>
      </c>
      <c r="H100" s="238"/>
      <c r="I100" s="237">
        <f>ROUND(E100*H100,2)</f>
        <v>0</v>
      </c>
      <c r="J100" s="238"/>
      <c r="K100" s="237">
        <f>ROUND(E100*J100,2)</f>
        <v>0</v>
      </c>
      <c r="L100" s="237">
        <v>15</v>
      </c>
      <c r="M100" s="237">
        <f>G100*(1+L100/100)</f>
        <v>0</v>
      </c>
      <c r="N100" s="237">
        <v>0</v>
      </c>
      <c r="O100" s="237">
        <f>ROUND(E100*N100,2)</f>
        <v>0</v>
      </c>
      <c r="P100" s="237">
        <v>0</v>
      </c>
      <c r="Q100" s="237">
        <f>ROUND(E100*P100,2)</f>
        <v>0</v>
      </c>
      <c r="R100" s="237"/>
      <c r="S100" s="237" t="s">
        <v>125</v>
      </c>
      <c r="T100" s="237" t="s">
        <v>126</v>
      </c>
      <c r="U100" s="237">
        <v>0</v>
      </c>
      <c r="V100" s="237">
        <f>ROUND(E100*U100,2)</f>
        <v>0</v>
      </c>
      <c r="W100" s="237"/>
      <c r="X100" s="237" t="s">
        <v>105</v>
      </c>
      <c r="Y100" s="217"/>
      <c r="Z100" s="217"/>
      <c r="AA100" s="217"/>
      <c r="AB100" s="217"/>
      <c r="AC100" s="217"/>
      <c r="AD100" s="217"/>
      <c r="AE100" s="217"/>
      <c r="AF100" s="217"/>
      <c r="AG100" s="217" t="s">
        <v>106</v>
      </c>
      <c r="AH100" s="217"/>
      <c r="AI100" s="217"/>
      <c r="AJ100" s="217"/>
      <c r="AK100" s="217"/>
      <c r="AL100" s="217"/>
      <c r="AM100" s="217"/>
      <c r="AN100" s="217"/>
      <c r="AO100" s="217"/>
      <c r="AP100" s="217"/>
      <c r="AQ100" s="217"/>
      <c r="AR100" s="217"/>
      <c r="AS100" s="217"/>
      <c r="AT100" s="217"/>
      <c r="AU100" s="217"/>
      <c r="AV100" s="217"/>
      <c r="AW100" s="217"/>
      <c r="AX100" s="217"/>
      <c r="AY100" s="217"/>
      <c r="AZ100" s="217"/>
      <c r="BA100" s="217"/>
      <c r="BB100" s="217"/>
      <c r="BC100" s="217"/>
      <c r="BD100" s="217"/>
      <c r="BE100" s="217"/>
      <c r="BF100" s="217"/>
      <c r="BG100" s="217"/>
      <c r="BH100" s="217"/>
    </row>
    <row r="101" spans="1:60" outlineLevel="1" x14ac:dyDescent="0.2">
      <c r="A101" s="252">
        <v>63</v>
      </c>
      <c r="B101" s="253" t="s">
        <v>255</v>
      </c>
      <c r="C101" s="269" t="s">
        <v>256</v>
      </c>
      <c r="D101" s="254" t="s">
        <v>124</v>
      </c>
      <c r="E101" s="255">
        <v>1</v>
      </c>
      <c r="F101" s="256"/>
      <c r="G101" s="257">
        <f>ROUND(E101*F101,2)</f>
        <v>0</v>
      </c>
      <c r="H101" s="238"/>
      <c r="I101" s="237">
        <f>ROUND(E101*H101,2)</f>
        <v>0</v>
      </c>
      <c r="J101" s="238"/>
      <c r="K101" s="237">
        <f>ROUND(E101*J101,2)</f>
        <v>0</v>
      </c>
      <c r="L101" s="237">
        <v>15</v>
      </c>
      <c r="M101" s="237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7"/>
      <c r="S101" s="237" t="s">
        <v>125</v>
      </c>
      <c r="T101" s="237" t="s">
        <v>126</v>
      </c>
      <c r="U101" s="237">
        <v>0</v>
      </c>
      <c r="V101" s="237">
        <f>ROUND(E101*U101,2)</f>
        <v>0</v>
      </c>
      <c r="W101" s="237"/>
      <c r="X101" s="237" t="s">
        <v>105</v>
      </c>
      <c r="Y101" s="217"/>
      <c r="Z101" s="217"/>
      <c r="AA101" s="217"/>
      <c r="AB101" s="217"/>
      <c r="AC101" s="217"/>
      <c r="AD101" s="217"/>
      <c r="AE101" s="217"/>
      <c r="AF101" s="217"/>
      <c r="AG101" s="217" t="s">
        <v>106</v>
      </c>
      <c r="AH101" s="217"/>
      <c r="AI101" s="217"/>
      <c r="AJ101" s="217"/>
      <c r="AK101" s="217"/>
      <c r="AL101" s="217"/>
      <c r="AM101" s="217"/>
      <c r="AN101" s="217"/>
      <c r="AO101" s="217"/>
      <c r="AP101" s="217"/>
      <c r="AQ101" s="217"/>
      <c r="AR101" s="217"/>
      <c r="AS101" s="217"/>
      <c r="AT101" s="217"/>
      <c r="AU101" s="217"/>
      <c r="AV101" s="217"/>
      <c r="AW101" s="217"/>
      <c r="AX101" s="217"/>
      <c r="AY101" s="217"/>
      <c r="AZ101" s="217"/>
      <c r="BA101" s="217"/>
      <c r="BB101" s="217"/>
      <c r="BC101" s="217"/>
      <c r="BD101" s="217"/>
      <c r="BE101" s="217"/>
      <c r="BF101" s="217"/>
      <c r="BG101" s="217"/>
      <c r="BH101" s="217"/>
    </row>
    <row r="102" spans="1:60" x14ac:dyDescent="0.2">
      <c r="A102" s="3"/>
      <c r="B102" s="4"/>
      <c r="C102" s="276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AE102">
        <v>15</v>
      </c>
      <c r="AF102">
        <v>21</v>
      </c>
      <c r="AG102" t="s">
        <v>86</v>
      </c>
    </row>
    <row r="103" spans="1:60" x14ac:dyDescent="0.2">
      <c r="A103" s="220"/>
      <c r="B103" s="221" t="s">
        <v>31</v>
      </c>
      <c r="C103" s="275"/>
      <c r="D103" s="222"/>
      <c r="E103" s="223"/>
      <c r="F103" s="223"/>
      <c r="G103" s="267">
        <f>G8+G25+G74+G92+G96</f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AE103">
        <f>SUMIF(L7:L101,AE102,G7:G101)</f>
        <v>0</v>
      </c>
      <c r="AF103">
        <f>SUMIF(L7:L101,AF102,G7:G101)</f>
        <v>0</v>
      </c>
      <c r="AG103" t="s">
        <v>257</v>
      </c>
    </row>
    <row r="104" spans="1:60" x14ac:dyDescent="0.2">
      <c r="A104" s="3"/>
      <c r="B104" s="4"/>
      <c r="C104" s="276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60" x14ac:dyDescent="0.2">
      <c r="A105" s="3"/>
      <c r="B105" s="4"/>
      <c r="C105" s="276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A106" s="224" t="s">
        <v>258</v>
      </c>
      <c r="B106" s="224"/>
      <c r="C106" s="277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225"/>
      <c r="B107" s="226"/>
      <c r="C107" s="278"/>
      <c r="D107" s="226"/>
      <c r="E107" s="226"/>
      <c r="F107" s="226"/>
      <c r="G107" s="227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G107" t="s">
        <v>259</v>
      </c>
    </row>
    <row r="108" spans="1:60" x14ac:dyDescent="0.2">
      <c r="A108" s="228"/>
      <c r="B108" s="229"/>
      <c r="C108" s="279"/>
      <c r="D108" s="229"/>
      <c r="E108" s="229"/>
      <c r="F108" s="229"/>
      <c r="G108" s="230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A109" s="228"/>
      <c r="B109" s="229"/>
      <c r="C109" s="279"/>
      <c r="D109" s="229"/>
      <c r="E109" s="229"/>
      <c r="F109" s="229"/>
      <c r="G109" s="230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A110" s="228"/>
      <c r="B110" s="229"/>
      <c r="C110" s="279"/>
      <c r="D110" s="229"/>
      <c r="E110" s="229"/>
      <c r="F110" s="229"/>
      <c r="G110" s="230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 x14ac:dyDescent="0.2">
      <c r="A111" s="231"/>
      <c r="B111" s="232"/>
      <c r="C111" s="280"/>
      <c r="D111" s="232"/>
      <c r="E111" s="232"/>
      <c r="F111" s="232"/>
      <c r="G111" s="23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 x14ac:dyDescent="0.2">
      <c r="A112" s="3"/>
      <c r="B112" s="4"/>
      <c r="C112" s="276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3:33" x14ac:dyDescent="0.2">
      <c r="C113" s="281"/>
      <c r="D113" s="10"/>
      <c r="AG113" t="s">
        <v>260</v>
      </c>
    </row>
    <row r="114" spans="3:33" x14ac:dyDescent="0.2">
      <c r="D114" s="10"/>
    </row>
    <row r="115" spans="3:33" x14ac:dyDescent="0.2">
      <c r="D115" s="10"/>
    </row>
    <row r="116" spans="3:33" x14ac:dyDescent="0.2">
      <c r="D116" s="10"/>
    </row>
    <row r="117" spans="3:33" x14ac:dyDescent="0.2">
      <c r="D117" s="10"/>
    </row>
    <row r="118" spans="3:33" x14ac:dyDescent="0.2">
      <c r="D118" s="10"/>
    </row>
    <row r="119" spans="3:33" x14ac:dyDescent="0.2">
      <c r="D119" s="10"/>
    </row>
    <row r="120" spans="3:33" x14ac:dyDescent="0.2">
      <c r="D120" s="10"/>
    </row>
    <row r="121" spans="3:33" x14ac:dyDescent="0.2">
      <c r="D121" s="10"/>
    </row>
    <row r="122" spans="3:33" x14ac:dyDescent="0.2">
      <c r="D122" s="10"/>
    </row>
    <row r="123" spans="3:33" x14ac:dyDescent="0.2">
      <c r="D123" s="10"/>
    </row>
    <row r="124" spans="3:33" x14ac:dyDescent="0.2">
      <c r="D124" s="10"/>
    </row>
    <row r="125" spans="3:33" x14ac:dyDescent="0.2">
      <c r="D125" s="10"/>
    </row>
    <row r="126" spans="3:33" x14ac:dyDescent="0.2">
      <c r="D126" s="10"/>
    </row>
    <row r="127" spans="3:33" x14ac:dyDescent="0.2">
      <c r="D127" s="10"/>
    </row>
    <row r="128" spans="3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fKVZOsLQGVb8WsO/oa6L6ufpfTs7b3WDGTYXVshRqKVMv28sfnqJW0i/Sj5GorAvSUYGHwQGXdIKArOVNf3Sw==" saltValue="9J563wHsprhvTxW3ESbfnw==" spinCount="100000" sheet="1"/>
  <mergeCells count="23">
    <mergeCell ref="C95:G95"/>
    <mergeCell ref="C33:G33"/>
    <mergeCell ref="C34:G34"/>
    <mergeCell ref="C36:G36"/>
    <mergeCell ref="C37:G37"/>
    <mergeCell ref="C39:G39"/>
    <mergeCell ref="C40:G40"/>
    <mergeCell ref="C18:G18"/>
    <mergeCell ref="C19:G19"/>
    <mergeCell ref="C27:G27"/>
    <mergeCell ref="C28:G28"/>
    <mergeCell ref="C30:G30"/>
    <mergeCell ref="C31:G31"/>
    <mergeCell ref="A1:G1"/>
    <mergeCell ref="C2:G2"/>
    <mergeCell ref="C3:G3"/>
    <mergeCell ref="C4:G4"/>
    <mergeCell ref="A106:C106"/>
    <mergeCell ref="A107:G111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0A8FAB-9932-4C9C-9D1D-302D98C7A60A}"/>
</file>

<file path=customXml/itemProps2.xml><?xml version="1.0" encoding="utf-8"?>
<ds:datastoreItem xmlns:ds="http://schemas.openxmlformats.org/officeDocument/2006/customXml" ds:itemID="{63CCC272-783E-4072-9707-BD27A767E325}"/>
</file>

<file path=customXml/itemProps3.xml><?xml version="1.0" encoding="utf-8"?>
<ds:datastoreItem xmlns:ds="http://schemas.openxmlformats.org/officeDocument/2006/customXml" ds:itemID="{7B2CAA4B-44FC-47AC-A225-95F35652A5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D.1.4 D.1.4a_01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D.1.4a_01 Pol'!Názvy_tisku</vt:lpstr>
      <vt:lpstr>oadresa</vt:lpstr>
      <vt:lpstr>Stavba!Objednatel</vt:lpstr>
      <vt:lpstr>Stavba!Objekt</vt:lpstr>
      <vt:lpstr>'D.1.4 D.1.4a_01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Červený</dc:creator>
  <cp:lastModifiedBy>Miloš Červený</cp:lastModifiedBy>
  <cp:lastPrinted>2019-03-19T12:27:02Z</cp:lastPrinted>
  <dcterms:created xsi:type="dcterms:W3CDTF">2009-04-08T07:15:50Z</dcterms:created>
  <dcterms:modified xsi:type="dcterms:W3CDTF">2021-07-07T09:49:49Z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